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2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8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sers\anao\KUROSU &amp; CIA S.A._30-06-2020\"/>
    </mc:Choice>
  </mc:AlternateContent>
  <bookViews>
    <workbookView xWindow="0" yWindow="0" windowWidth="15345" windowHeight="4755"/>
  </bookViews>
  <sheets>
    <sheet name="Indice" sheetId="8" r:id="rId1"/>
    <sheet name="Denominación" sheetId="7" r:id="rId2"/>
    <sheet name="Balance  General" sheetId="18" r:id="rId3"/>
    <sheet name="Estados de Resultados" sheetId="19" r:id="rId4"/>
    <sheet name="Estado de variación del PN" sheetId="20" r:id="rId5"/>
    <sheet name="Estado de Flujos de Efectivo" sheetId="21" r:id="rId6"/>
    <sheet name="Notas de Estados Contables (7)" sheetId="32" r:id="rId7"/>
    <sheet name="Notas de Estados Contables (8)" sheetId="33" r:id="rId8"/>
    <sheet name="Notas de Estados Contables  (9)" sheetId="34" r:id="rId9"/>
    <sheet name="Notas de Estados Contables (10)" sheetId="35" r:id="rId10"/>
    <sheet name="Notas de Estados Contables (11)" sheetId="36" r:id="rId11"/>
    <sheet name="Notas de Estados Contables (12)" sheetId="37" r:id="rId12"/>
    <sheet name="Notas de Estados Contables (13)" sheetId="38" r:id="rId13"/>
    <sheet name="ANEXO A" sheetId="22" r:id="rId14"/>
    <sheet name="ANEXO B" sheetId="23" r:id="rId15"/>
    <sheet name="ANEXO C" sheetId="24" r:id="rId16"/>
    <sheet name="ANEXO D" sheetId="25" r:id="rId17"/>
    <sheet name="ANEXO E" sheetId="26" r:id="rId18"/>
    <sheet name="ANEXO F" sheetId="27" r:id="rId19"/>
    <sheet name="ANEXO G" sheetId="28" r:id="rId20"/>
    <sheet name="ANEXO H" sheetId="29" r:id="rId21"/>
    <sheet name="ANEXO I" sheetId="30" r:id="rId22"/>
    <sheet name="ANEXO J" sheetId="31" r:id="rId23"/>
  </sheets>
  <externalReferences>
    <externalReference r:id="rId24"/>
  </externalReferenc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4" i="27" l="1"/>
  <c r="L33" i="27"/>
  <c r="L32" i="27"/>
  <c r="J9" i="29" l="1"/>
  <c r="H76" i="29"/>
  <c r="J76" i="29" s="1"/>
  <c r="D26" i="36" l="1"/>
  <c r="D54" i="36"/>
  <c r="D42" i="37"/>
  <c r="D45" i="37" s="1"/>
  <c r="N23" i="22"/>
  <c r="D22" i="36"/>
  <c r="E53" i="35"/>
  <c r="D53" i="35"/>
  <c r="E47" i="35"/>
  <c r="D47" i="35"/>
  <c r="D54" i="35" s="1"/>
  <c r="E42" i="37" l="1"/>
  <c r="E45" i="37" s="1"/>
  <c r="J23" i="37" l="1"/>
  <c r="K35" i="28" s="1"/>
  <c r="I23" i="34"/>
  <c r="K16" i="28" s="1"/>
  <c r="J50" i="34"/>
  <c r="K18" i="28" s="1"/>
  <c r="I24" i="34"/>
  <c r="K17" i="28" s="1"/>
  <c r="I39" i="33"/>
  <c r="K15" i="28" s="1"/>
  <c r="I38" i="33"/>
  <c r="K14" i="28" s="1"/>
  <c r="E27" i="37" l="1"/>
  <c r="D27" i="37"/>
  <c r="E13" i="37"/>
  <c r="J11" i="37"/>
  <c r="D4" i="37"/>
  <c r="D13" i="37" s="1"/>
  <c r="E54" i="36"/>
  <c r="E55" i="36" s="1"/>
  <c r="E2" i="37" s="1"/>
  <c r="D55" i="36"/>
  <c r="D2" i="37" s="1"/>
  <c r="J45" i="36"/>
  <c r="K34" i="28" s="1"/>
  <c r="J44" i="36"/>
  <c r="J26" i="36"/>
  <c r="K39" i="28" s="1"/>
  <c r="E26" i="36"/>
  <c r="J22" i="36"/>
  <c r="K33" i="28" s="1"/>
  <c r="E22" i="36"/>
  <c r="J21" i="36"/>
  <c r="K32" i="28" s="1"/>
  <c r="J20" i="36"/>
  <c r="E11" i="35"/>
  <c r="D11" i="35"/>
  <c r="D12" i="35" s="1"/>
  <c r="D14" i="35" s="1"/>
  <c r="F10" i="35"/>
  <c r="F9" i="35"/>
  <c r="F8" i="35"/>
  <c r="E66" i="34"/>
  <c r="D66" i="34"/>
  <c r="J64" i="34"/>
  <c r="K26" i="28" s="1"/>
  <c r="J63" i="34"/>
  <c r="K25" i="28" s="1"/>
  <c r="J60" i="34"/>
  <c r="D60" i="34"/>
  <c r="J56" i="34"/>
  <c r="K21" i="28" s="1"/>
  <c r="E53" i="34"/>
  <c r="J52" i="34"/>
  <c r="K20" i="28" s="1"/>
  <c r="E52" i="34"/>
  <c r="E33" i="34"/>
  <c r="D33" i="34"/>
  <c r="D34" i="34" s="1"/>
  <c r="E31" i="34"/>
  <c r="D31" i="34"/>
  <c r="D12" i="34"/>
  <c r="E53" i="33"/>
  <c r="E2" i="34" s="1"/>
  <c r="E12" i="34" s="1"/>
  <c r="D53" i="33"/>
  <c r="D2" i="34" s="1"/>
  <c r="E44" i="33"/>
  <c r="D44" i="33"/>
  <c r="E41" i="33"/>
  <c r="D41" i="33"/>
  <c r="D67" i="34" l="1"/>
  <c r="J46" i="36"/>
  <c r="J5" i="37"/>
  <c r="K40" i="28" s="1"/>
  <c r="D27" i="36"/>
  <c r="E27" i="36"/>
  <c r="J23" i="36"/>
  <c r="E54" i="35"/>
  <c r="F11" i="35"/>
  <c r="E34" i="34"/>
  <c r="E60" i="34"/>
  <c r="E67" i="34"/>
  <c r="K60" i="34"/>
  <c r="D14" i="37"/>
  <c r="E14" i="37"/>
  <c r="L21" i="28" l="1"/>
  <c r="H15" i="30"/>
  <c r="H11" i="30"/>
  <c r="D22" i="26" l="1"/>
  <c r="G31" i="31" l="1"/>
  <c r="E15" i="31" s="1"/>
  <c r="I34" i="31"/>
  <c r="I12" i="30"/>
  <c r="I14" i="30"/>
  <c r="I15" i="30"/>
  <c r="I11" i="30"/>
  <c r="G9" i="29"/>
  <c r="G67" i="29"/>
  <c r="L51" i="28"/>
  <c r="L52" i="28"/>
  <c r="L47" i="28"/>
  <c r="L48" i="28"/>
  <c r="L43" i="28"/>
  <c r="L44" i="28"/>
  <c r="L45" i="28" l="1"/>
  <c r="L49" i="28"/>
  <c r="L53" i="28"/>
  <c r="L55" i="28" s="1"/>
  <c r="H32" i="28"/>
  <c r="H35" i="28"/>
  <c r="I22" i="28" l="1"/>
  <c r="H16" i="28"/>
  <c r="H34" i="28" l="1"/>
  <c r="L34" i="28" s="1"/>
  <c r="L37" i="28"/>
  <c r="L38" i="28"/>
  <c r="L23" i="28"/>
  <c r="L24" i="28"/>
  <c r="L27" i="28"/>
  <c r="L30" i="28"/>
  <c r="L31" i="28"/>
  <c r="L20" i="28"/>
  <c r="L16" i="28"/>
  <c r="E15" i="26"/>
  <c r="E14" i="26"/>
  <c r="E20" i="26"/>
  <c r="F17" i="26"/>
  <c r="F22" i="26"/>
  <c r="C22" i="26"/>
  <c r="B17" i="26"/>
  <c r="C17" i="26"/>
  <c r="D17" i="26"/>
  <c r="D30" i="21" l="1"/>
  <c r="D24" i="21"/>
  <c r="I7" i="20"/>
  <c r="J13" i="20" l="1"/>
  <c r="I12" i="20"/>
  <c r="H12" i="20"/>
  <c r="G63" i="29" l="1"/>
  <c r="G73" i="29"/>
  <c r="G72" i="29"/>
  <c r="G71" i="29"/>
  <c r="G42" i="29"/>
  <c r="G44" i="29"/>
  <c r="G11" i="29"/>
  <c r="G13" i="29"/>
  <c r="G14" i="29"/>
  <c r="G15" i="29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31" i="29"/>
  <c r="G33" i="29"/>
  <c r="G34" i="29"/>
  <c r="G35" i="29"/>
  <c r="G36" i="29"/>
  <c r="G37" i="29"/>
  <c r="G38" i="29"/>
  <c r="G39" i="29"/>
  <c r="G40" i="29"/>
  <c r="G41" i="29"/>
  <c r="G43" i="29"/>
  <c r="G46" i="29"/>
  <c r="G45" i="29"/>
  <c r="G47" i="29"/>
  <c r="G48" i="29"/>
  <c r="G49" i="29"/>
  <c r="G50" i="29"/>
  <c r="G51" i="29"/>
  <c r="G53" i="29"/>
  <c r="G54" i="29"/>
  <c r="G55" i="29"/>
  <c r="G56" i="29"/>
  <c r="G57" i="29"/>
  <c r="G58" i="29"/>
  <c r="G59" i="29"/>
  <c r="G60" i="29"/>
  <c r="G61" i="29"/>
  <c r="G62" i="29"/>
  <c r="G64" i="29"/>
  <c r="G65" i="29"/>
  <c r="G66" i="29"/>
  <c r="G12" i="29"/>
  <c r="G74" i="29"/>
  <c r="G68" i="29"/>
  <c r="G70" i="29"/>
  <c r="G69" i="29"/>
  <c r="G32" i="29"/>
  <c r="G10" i="29"/>
  <c r="G52" i="29" l="1"/>
  <c r="G75" i="29" s="1"/>
  <c r="D75" i="29" l="1"/>
  <c r="E75" i="29"/>
  <c r="F75" i="29"/>
  <c r="C75" i="29"/>
  <c r="J77" i="29" s="1"/>
  <c r="H14" i="28" l="1"/>
  <c r="L14" i="28" s="1"/>
  <c r="L32" i="28"/>
  <c r="E22" i="26" l="1"/>
  <c r="K22" i="22"/>
  <c r="I22" i="22"/>
  <c r="H25" i="22" s="1"/>
  <c r="G22" i="22"/>
  <c r="E22" i="22"/>
  <c r="D22" i="22"/>
  <c r="C22" i="22"/>
  <c r="B22" i="22"/>
  <c r="D12" i="21" l="1"/>
  <c r="D14" i="21" s="1"/>
  <c r="D16" i="21" s="1"/>
  <c r="D20" i="21" s="1"/>
  <c r="F30" i="21" l="1"/>
  <c r="F24" i="21"/>
  <c r="F20" i="21"/>
  <c r="F14" i="21"/>
  <c r="F35" i="21" l="1"/>
  <c r="F39" i="21" s="1"/>
  <c r="D18" i="19"/>
  <c r="D24" i="19" s="1"/>
  <c r="D30" i="19" s="1"/>
  <c r="G18" i="18" l="1"/>
  <c r="I22" i="31" s="1"/>
  <c r="J22" i="31" s="1"/>
  <c r="C18" i="18"/>
  <c r="I19" i="31" s="1"/>
  <c r="J19" i="31" s="1"/>
  <c r="H39" i="28" l="1"/>
  <c r="L39" i="28" s="1"/>
  <c r="H40" i="28"/>
  <c r="L40" i="28" l="1"/>
  <c r="H41" i="28"/>
  <c r="G25" i="31" l="1"/>
  <c r="E13" i="31" s="1"/>
  <c r="G19" i="31"/>
  <c r="E11" i="31" s="1"/>
  <c r="I41" i="28" l="1"/>
  <c r="I36" i="28"/>
  <c r="L35" i="28"/>
  <c r="H33" i="28"/>
  <c r="I28" i="28"/>
  <c r="H26" i="28"/>
  <c r="L26" i="28" s="1"/>
  <c r="H25" i="28"/>
  <c r="H19" i="28"/>
  <c r="L19" i="28" s="1"/>
  <c r="H18" i="28"/>
  <c r="L18" i="28" s="1"/>
  <c r="H17" i="28"/>
  <c r="L17" i="28" s="1"/>
  <c r="H15" i="28"/>
  <c r="L15" i="28" l="1"/>
  <c r="H22" i="28"/>
  <c r="L25" i="28"/>
  <c r="H28" i="28"/>
  <c r="L33" i="28"/>
  <c r="H36" i="28"/>
  <c r="H42" i="28" s="1"/>
  <c r="I29" i="28"/>
  <c r="I42" i="28"/>
  <c r="F22" i="27"/>
  <c r="K9" i="29" s="1"/>
  <c r="E22" i="27"/>
  <c r="L31" i="27" s="1"/>
  <c r="H29" i="28" l="1"/>
  <c r="B22" i="26"/>
  <c r="E17" i="26"/>
  <c r="L24" i="24" l="1"/>
  <c r="K24" i="24"/>
  <c r="I24" i="24"/>
  <c r="H24" i="24"/>
  <c r="G24" i="24"/>
  <c r="F24" i="24"/>
  <c r="E24" i="24"/>
  <c r="D24" i="24"/>
  <c r="C24" i="24"/>
  <c r="M23" i="24"/>
  <c r="M22" i="24"/>
  <c r="M24" i="24" l="1"/>
  <c r="D18" i="23"/>
  <c r="B18" i="23"/>
  <c r="E17" i="23"/>
  <c r="E18" i="23" s="1"/>
  <c r="J22" i="22" l="1"/>
  <c r="H22" i="22"/>
  <c r="F21" i="22"/>
  <c r="L21" i="22" s="1"/>
  <c r="F20" i="22"/>
  <c r="L20" i="22" s="1"/>
  <c r="F19" i="22"/>
  <c r="L19" i="22" s="1"/>
  <c r="F18" i="22"/>
  <c r="L18" i="22" s="1"/>
  <c r="F17" i="22"/>
  <c r="L17" i="22" s="1"/>
  <c r="F16" i="22"/>
  <c r="L16" i="22" s="1"/>
  <c r="F15" i="22"/>
  <c r="L15" i="22" s="1"/>
  <c r="F14" i="22"/>
  <c r="L14" i="22" s="1"/>
  <c r="F13" i="22"/>
  <c r="L13" i="22" s="1"/>
  <c r="F12" i="22"/>
  <c r="L12" i="22" s="1"/>
  <c r="F11" i="22"/>
  <c r="F22" i="22" l="1"/>
  <c r="P21" i="22"/>
  <c r="P16" i="22"/>
  <c r="P19" i="22"/>
  <c r="P17" i="22"/>
  <c r="P20" i="22"/>
  <c r="P18" i="22"/>
  <c r="P14" i="22"/>
  <c r="L11" i="22"/>
  <c r="L22" i="22" s="1"/>
  <c r="N22" i="22" s="1"/>
  <c r="P22" i="22" l="1"/>
  <c r="D35" i="21" l="1"/>
  <c r="I16" i="20"/>
  <c r="G12" i="20"/>
  <c r="F12" i="20"/>
  <c r="E12" i="20"/>
  <c r="D12" i="20"/>
  <c r="C12" i="20"/>
  <c r="D39" i="21" l="1"/>
  <c r="D40" i="21" s="1"/>
  <c r="C18" i="19"/>
  <c r="C24" i="19" s="1"/>
  <c r="C30" i="19" l="1"/>
  <c r="I31" i="31"/>
  <c r="J31" i="31" s="1"/>
  <c r="H40" i="18"/>
  <c r="G35" i="18"/>
  <c r="C29" i="18"/>
  <c r="G25" i="18"/>
  <c r="H39" i="18" l="1"/>
  <c r="I28" i="31"/>
  <c r="F31" i="19"/>
  <c r="F32" i="19"/>
  <c r="G28" i="18"/>
  <c r="C37" i="18"/>
  <c r="G37" i="18" l="1"/>
  <c r="I25" i="31"/>
  <c r="J25" i="31" s="1"/>
  <c r="J28" i="31"/>
  <c r="J34" i="31"/>
  <c r="G38" i="18"/>
  <c r="G39" i="18"/>
  <c r="K34" i="31" l="1"/>
  <c r="F33" i="19"/>
  <c r="B7" i="7"/>
  <c r="E7" i="7"/>
  <c r="F7" i="7"/>
</calcChain>
</file>

<file path=xl/sharedStrings.xml><?xml version="1.0" encoding="utf-8"?>
<sst xmlns="http://schemas.openxmlformats.org/spreadsheetml/2006/main" count="857" uniqueCount="591">
  <si>
    <t>Nominativa</t>
  </si>
  <si>
    <t>1. EL ENTE</t>
  </si>
  <si>
    <t>En Guaranies</t>
  </si>
  <si>
    <t>NOTA 2. PRINCIPALES POLITICAS DE CONTABILIDAD</t>
  </si>
  <si>
    <r>
      <rPr>
        <b/>
        <sz val="10"/>
        <color rgb="FF000000"/>
        <rFont val="Arial"/>
        <family val="2"/>
      </rPr>
      <t>NOTA 3. DISPONIBILIDADES</t>
    </r>
    <r>
      <rPr>
        <sz val="10"/>
        <color rgb="FF000000"/>
        <rFont val="Arial"/>
        <family val="2"/>
      </rPr>
      <t xml:space="preserve">
</t>
    </r>
  </si>
  <si>
    <r>
      <rPr>
        <b/>
        <sz val="10"/>
        <rFont val="Arial"/>
        <family val="2"/>
      </rPr>
      <t xml:space="preserve">NOTA 4. CREDITOS
</t>
    </r>
    <r>
      <rPr>
        <sz val="10"/>
        <rFont val="Arial"/>
        <family val="2"/>
      </rPr>
      <t/>
    </r>
  </si>
  <si>
    <t xml:space="preserve">Representan derechos de la Sociedad contra terceros (clientes en su mayor parte) originados por ventas a crédito de maquinarias, repuestos, lubricantes y servicios de asistencia técnica; además de anticipos a proveedores.
</t>
  </si>
  <si>
    <t>Se compone como sigue:</t>
  </si>
  <si>
    <t>Clientes US$.</t>
  </si>
  <si>
    <t>Clientes G.</t>
  </si>
  <si>
    <t>Otros Créditos US$.</t>
  </si>
  <si>
    <t>Total Corriente</t>
  </si>
  <si>
    <t>No Corriente</t>
  </si>
  <si>
    <t>Total No Corriente</t>
  </si>
  <si>
    <t>TOTAL CREDITOS</t>
  </si>
  <si>
    <t xml:space="preserve">NOTA 5. INTERESES A DEVENGAR
</t>
  </si>
  <si>
    <t xml:space="preserve">Corresponde a intereses a devengar por las ventas a crédito, reconociendo el ingreso correspondiente con el transcurso del tiempo.
</t>
  </si>
  <si>
    <t xml:space="preserve">NOTA 6. BIENES DE CAMBIO
</t>
  </si>
  <si>
    <r>
      <rPr>
        <b/>
        <sz val="10"/>
        <rFont val="Arial"/>
        <family val="2"/>
      </rPr>
      <t xml:space="preserve">NOTA 7. GASTOS NO DEVENGADOS
</t>
    </r>
    <r>
      <rPr>
        <sz val="10"/>
        <rFont val="Arial"/>
        <family val="2"/>
      </rPr>
      <t xml:space="preserve">
</t>
    </r>
  </si>
  <si>
    <t>Corresponden  a  obligaciones  a  pagar  a  proveedores  por  la  provisión  de  maquinarias,  repuestos, lubricantes y servicios.</t>
  </si>
  <si>
    <t xml:space="preserve">Están compuestas de la siguiente forma:
</t>
  </si>
  <si>
    <t>En Guaraníes</t>
  </si>
  <si>
    <t>Según detalles de saldos:</t>
  </si>
  <si>
    <t>NOTA 11. OTROS INGRESOS OPERATIVOS</t>
  </si>
  <si>
    <t xml:space="preserve">El saldo de este rubro se compone de las siguientes cuentas:
</t>
  </si>
  <si>
    <t>TOTAL DEUDAS FINANCIERAS</t>
  </si>
  <si>
    <t>Banco Nacional de Fomento</t>
  </si>
  <si>
    <t xml:space="preserve">Resoluciones de la Comisión Nacional de Valores N° 9E/18 y 10E/18 de fecha 07/02/2018 y de la Bolsa de Valores y Productos de Asunción S.A. las Resoluciones N° 1717/18 y 1718/18 de fecha 19/02/2018 y N° 1756/18 de fecha 06/07/2018 y N° 1815/18 y 1816/18 de fecha 10/12/2018.
</t>
  </si>
  <si>
    <t xml:space="preserve">Corresponden a anticipos entregados por clientes a cuenta de posibles futuras compras.
</t>
  </si>
  <si>
    <t>Banco Bilbao Viscaya  Argentaria</t>
  </si>
  <si>
    <t>Banco Citibank N.A.</t>
  </si>
  <si>
    <t>Banco Continental S.A.E.C.A.</t>
  </si>
  <si>
    <t>Banco Do Brasil S.A. Paraguay</t>
  </si>
  <si>
    <t>Banco GNB Paraguay S.A.</t>
  </si>
  <si>
    <t>Banco Itaú Paraguay S.A.</t>
  </si>
  <si>
    <t>Banco Regional S.A.E.C.A.</t>
  </si>
  <si>
    <t>Banco Sudameris Bank S.A.E.C.A.</t>
  </si>
  <si>
    <t>Banco Atlas S.A.</t>
  </si>
  <si>
    <t>Banco Visión S.A.E.C.A.</t>
  </si>
  <si>
    <t>Banco Familiar S.A.E.C.A</t>
  </si>
  <si>
    <t>Banco BASA S.A.</t>
  </si>
  <si>
    <t>Interfisa Banco S.A.E.C.A.</t>
  </si>
  <si>
    <t>Bancop S.A.</t>
  </si>
  <si>
    <t>Banco Río S.A.E.C.A.</t>
  </si>
  <si>
    <t>Clientes EURO</t>
  </si>
  <si>
    <t>Anticipos a Proveedores del Exterior EURO</t>
  </si>
  <si>
    <t>ANEXO C</t>
  </si>
  <si>
    <t>(*)  Representan  pagos  realizados  en  forma  adelantada  en  concepto  de  Licencia  para  Software  en Laboratorio, GPS monitoreo de vehículos,  calificación de riesgos, honorarios profesionales, estudio de
impacto ambiental, identificación visual y alquiler.</t>
  </si>
  <si>
    <t>Proveedores del Exterior EURO</t>
  </si>
  <si>
    <t>Interés a devengar Proveedores del Exterior EURO</t>
  </si>
  <si>
    <t>Certificado de Registro N° 32_12122019 y 33_12122019 de fecha 12/12/2019 y de la Bolsa de Valores y Productos de Asunción S.A. las Resoluciones N° 1982/19 y 1981/19 de fecha 17/12/2019</t>
  </si>
  <si>
    <t>CUENTAS</t>
  </si>
  <si>
    <t>Saldos al</t>
  </si>
  <si>
    <t>Corriente</t>
  </si>
  <si>
    <t>Intereses Pagados por Adelantado</t>
  </si>
  <si>
    <t>Seguros a Vencer</t>
  </si>
  <si>
    <t>Garantías por Alquileres</t>
  </si>
  <si>
    <t>Gastos Varios Pagados por Adelantado (*)</t>
  </si>
  <si>
    <t>Emisión de Bonos Pagados por Adelantado</t>
  </si>
  <si>
    <t>Gastos de Implementación Sistema</t>
  </si>
  <si>
    <t>Gastos de Expo</t>
  </si>
  <si>
    <t>Total corriente</t>
  </si>
  <si>
    <t>Intereses Pagados p/ Adelantado</t>
  </si>
  <si>
    <t>TOTAL GASTOS NO DEVENGADOS</t>
  </si>
  <si>
    <t xml:space="preserve">Resoluciones de la Comisión Nacional de Valores N° 60E/14 y 61E/14 de fecha 21/10/2014 y de la Bolsa de Valores y Productos de Asunción S.A. Resoluciones de la BVPASA Nº 1470/15 y 1471/15 del 10/12/2015.
</t>
  </si>
  <si>
    <t>Otros Créditos G.</t>
  </si>
  <si>
    <t xml:space="preserve">TOTAL BANCOS MONEDA EXTRANJERA </t>
  </si>
  <si>
    <t>BANCOS MONEDA EXTRANJERA</t>
  </si>
  <si>
    <r>
      <t xml:space="preserve">La Sociedad constituye domicilio legal en Ruta PY06 - Km 6 - Barrio Arroyo Porá - Encarnación - Paraguay.
</t>
    </r>
    <r>
      <rPr>
        <b/>
        <sz val="10"/>
        <rFont val="Arial"/>
        <family val="2"/>
      </rPr>
      <t/>
    </r>
  </si>
  <si>
    <t>Caja Realeas Brasileros</t>
  </si>
  <si>
    <t>Impuestos y Tasas Municipales</t>
  </si>
  <si>
    <t>Cuenta Corriente Fábrica US$</t>
  </si>
  <si>
    <t>Cuenta Corriente Fábrica EURO</t>
  </si>
  <si>
    <t>Composicion  Cartera  Vencida</t>
  </si>
  <si>
    <t xml:space="preserve">Los bienes de cambio componen los siguientes productos: Cosechadoras, Tractores, Maquinarias Varias, Pulverizadoras, Equipos de Construcción, Repuestos y Lubricantes, en su mayoría de la marca John Deere y Maquinarias Usadas. Equipos de Carreteras y Minerías de la marca  Joseph Vogele Ag, Hamm, Wirtgen GHBM,valuadas a su precio de adquisición. (Ver Anexo F).
</t>
  </si>
  <si>
    <t>(EXPRESADO EN GUARANIES)</t>
  </si>
  <si>
    <t>ACTIVO</t>
  </si>
  <si>
    <t>NOTAS</t>
  </si>
  <si>
    <t>PASIVO</t>
  </si>
  <si>
    <t>ACTIVO  CORRIENTE</t>
  </si>
  <si>
    <t>PASIVO  CORRIENTE</t>
  </si>
  <si>
    <t xml:space="preserve">Disponibilidades </t>
  </si>
  <si>
    <t xml:space="preserve">Deudas Comerciales </t>
  </si>
  <si>
    <t xml:space="preserve">Créditos </t>
  </si>
  <si>
    <t xml:space="preserve">Deudas Financieras </t>
  </si>
  <si>
    <t>Intereses a Devengar</t>
  </si>
  <si>
    <t xml:space="preserve">Anticipos de Clientes </t>
  </si>
  <si>
    <t xml:space="preserve">Previsión para Créditos Incobrables </t>
  </si>
  <si>
    <t>2.g y Anexo E</t>
  </si>
  <si>
    <t>Deudas Sociales</t>
  </si>
  <si>
    <t xml:space="preserve">Bienes de Cambio </t>
  </si>
  <si>
    <t>2.d; 6 y Anexo F</t>
  </si>
  <si>
    <t>Utilidades Diferidas</t>
  </si>
  <si>
    <t xml:space="preserve">Previsión por Obsolescencia </t>
  </si>
  <si>
    <t>Remuneraciones y C.S. A Pagar</t>
  </si>
  <si>
    <t xml:space="preserve">Gastos no Devengados </t>
  </si>
  <si>
    <t xml:space="preserve">Previsiones </t>
  </si>
  <si>
    <t>Anexo E</t>
  </si>
  <si>
    <t>Gastos Acumulados a Pagar</t>
  </si>
  <si>
    <t xml:space="preserve">Deudas Fiscales </t>
  </si>
  <si>
    <t>Provisiones</t>
  </si>
  <si>
    <t>TOTAL ACTIVO CORRIENTE</t>
  </si>
  <si>
    <t>TOTAL PASIVO CORRIENTE</t>
  </si>
  <si>
    <t>ACTIVO  NO CORRIENTE</t>
  </si>
  <si>
    <t>PASIVO  NO CORRIENTE</t>
  </si>
  <si>
    <r>
      <rPr>
        <sz val="11"/>
        <rFont val="Arial"/>
        <family val="2"/>
      </rPr>
      <t>Deudas Financieras</t>
    </r>
    <r>
      <rPr>
        <b/>
        <sz val="11"/>
        <rFont val="Arial"/>
        <family val="2"/>
      </rPr>
      <t xml:space="preserve"> </t>
    </r>
  </si>
  <si>
    <t xml:space="preserve">Propiedades, Planta y Equipo </t>
  </si>
  <si>
    <t>Nota 2.c y Anexo A</t>
  </si>
  <si>
    <r>
      <rPr>
        <sz val="11"/>
        <rFont val="Arial"/>
        <family val="2"/>
      </rPr>
      <t>Gastos no Devengados</t>
    </r>
    <r>
      <rPr>
        <b/>
        <sz val="11"/>
        <rFont val="Arial"/>
        <family val="2"/>
      </rPr>
      <t xml:space="preserve"> </t>
    </r>
  </si>
  <si>
    <t>TOTAL PASIVO NO CORRIENTE</t>
  </si>
  <si>
    <t>Inversiones en Otras Empresas</t>
  </si>
  <si>
    <t>Anexo C</t>
  </si>
  <si>
    <t>Derechos s/contrato de distribución</t>
  </si>
  <si>
    <t>2.c y Anexo B</t>
  </si>
  <si>
    <t xml:space="preserve">TOTAL PASIVO </t>
  </si>
  <si>
    <t>TOTAL ACTIVO NO CORRIENTE</t>
  </si>
  <si>
    <t>PATRIMONIO NETO</t>
  </si>
  <si>
    <t>Capital</t>
  </si>
  <si>
    <t>Reservas</t>
  </si>
  <si>
    <t>Utilidades no Asignadas</t>
  </si>
  <si>
    <t>TOTAL PATRIMONIO NETO</t>
  </si>
  <si>
    <t>TOTAL ACTIVO</t>
  </si>
  <si>
    <t>TOTAL PASIVO Y PATRIMONIO NETO</t>
  </si>
  <si>
    <t>Las notas y anexos que se acompañan forman parte integrante de estos estados financieros.</t>
  </si>
  <si>
    <t>ESTADO DE RESULTADOS</t>
  </si>
  <si>
    <t xml:space="preserve">Periodo Finalizado el </t>
  </si>
  <si>
    <t xml:space="preserve">Ventas Netas </t>
  </si>
  <si>
    <t>Anexo I</t>
  </si>
  <si>
    <r>
      <rPr>
        <sz val="11"/>
        <rFont val="Arial"/>
        <family val="2"/>
      </rPr>
      <t>Otros ingresos operativos</t>
    </r>
    <r>
      <rPr>
        <b/>
        <sz val="11"/>
        <rFont val="Arial"/>
        <family val="2"/>
      </rPr>
      <t xml:space="preserve"> </t>
    </r>
  </si>
  <si>
    <t xml:space="preserve">Costo de Mercaderías Vendidas </t>
  </si>
  <si>
    <t>Anexo F y H</t>
  </si>
  <si>
    <t xml:space="preserve">Gastos Administrativos </t>
  </si>
  <si>
    <t>Anexo H</t>
  </si>
  <si>
    <t xml:space="preserve">Gastos de Ventas </t>
  </si>
  <si>
    <t>Resultado Operativo</t>
  </si>
  <si>
    <t>Diferencia de Cambio</t>
  </si>
  <si>
    <t xml:space="preserve">Gastos Financieros </t>
  </si>
  <si>
    <t>Resultado antes de Impuesto a la Renta</t>
  </si>
  <si>
    <t>Impuesto a la Renta</t>
  </si>
  <si>
    <t>Nota 2.f</t>
  </si>
  <si>
    <t>Reserva Legal</t>
  </si>
  <si>
    <t>Resultado del Periodo</t>
  </si>
  <si>
    <t>ESTADO DE VARIACION DEL PATRIMONIO NETO</t>
  </si>
  <si>
    <t>CAPITAL</t>
  </si>
  <si>
    <t>RESERVAS</t>
  </si>
  <si>
    <t>RESULTADOS</t>
  </si>
  <si>
    <t>LEGAL</t>
  </si>
  <si>
    <t>FACULTATIVA</t>
  </si>
  <si>
    <t>REVALUO</t>
  </si>
  <si>
    <t>NO ASIGNADOS</t>
  </si>
  <si>
    <t>DEL EJERCICIO</t>
  </si>
  <si>
    <t xml:space="preserve">Saldo al inicio </t>
  </si>
  <si>
    <t>Movimientos Subsecuentes</t>
  </si>
  <si>
    <t xml:space="preserve">Transferencias a Resultados Acumulados </t>
  </si>
  <si>
    <t>ESTADO DE FLUJOS DE EFECTIVO</t>
  </si>
  <si>
    <t>FLUJOS DE EFECTIVO POR LAS ACTIVIDADES OPERATIVAS</t>
  </si>
  <si>
    <t>Ventas netas (cobros netos a clientes)</t>
  </si>
  <si>
    <t>Pago a Proveedores (pagos netos a proveedores)</t>
  </si>
  <si>
    <t>Efectivo pagado a empleados</t>
  </si>
  <si>
    <t>Efectivo usado por otras operaciones</t>
  </si>
  <si>
    <t>Total de efectivo de las actividades operativas antes de cambios</t>
  </si>
  <si>
    <t>en los activos de operaciones</t>
  </si>
  <si>
    <t>Efectivo Neto por actividades de operación antes de impuestos</t>
  </si>
  <si>
    <t>Impuesto  a la Renta</t>
  </si>
  <si>
    <t xml:space="preserve">Efectivo Neto de actividades de operación </t>
  </si>
  <si>
    <t>FLUJOS DE EFECTIVO POR ACTIVIDADES DE INVERSION</t>
  </si>
  <si>
    <t>Compra de Propiedades, Planta y Equipo</t>
  </si>
  <si>
    <t xml:space="preserve">Efectivo Neto usado en actividades de inversión </t>
  </si>
  <si>
    <t>FLUJOS DE EFECTIVO POR ACTIVIDADES DE FINANCIAMIENTO</t>
  </si>
  <si>
    <t>Préstamos</t>
  </si>
  <si>
    <t>Intereses Pagados</t>
  </si>
  <si>
    <t>Efectivo Neto por actividades de financiamiento</t>
  </si>
  <si>
    <t xml:space="preserve">Efectos de las ganancias o pérdidas en el tipo de cambio en el efectivo y </t>
  </si>
  <si>
    <t>sus equivalentes</t>
  </si>
  <si>
    <t>Aumento/Disminución neto de efectivo y sus equivalentes</t>
  </si>
  <si>
    <t>Efectivo y sus equivalentes al comienzo del Periodo</t>
  </si>
  <si>
    <t xml:space="preserve"> </t>
  </si>
  <si>
    <t>Efectivo y sus equivalentes al cierre del Periodo</t>
  </si>
  <si>
    <t>ANEXO A</t>
  </si>
  <si>
    <t>CON CIFRAS COMPARATIVAS AL 31 DE DICIEMBRE DE 2019</t>
  </si>
  <si>
    <t>BIENES DE USO Y DEPRECIACIONES</t>
  </si>
  <si>
    <t>VALORES DE ORIGEN</t>
  </si>
  <si>
    <t>DEPRECIACIONES</t>
  </si>
  <si>
    <t>AL</t>
  </si>
  <si>
    <t xml:space="preserve">ALTAS Y </t>
  </si>
  <si>
    <t>ACUMULADAS</t>
  </si>
  <si>
    <t>INICIO</t>
  </si>
  <si>
    <t>TRANSFER.</t>
  </si>
  <si>
    <t>BAJAS</t>
  </si>
  <si>
    <t>CIERRE</t>
  </si>
  <si>
    <t>AL INICIO</t>
  </si>
  <si>
    <t>ALTAS</t>
  </si>
  <si>
    <t>DEPRECIACION</t>
  </si>
  <si>
    <t>AL CIERRE</t>
  </si>
  <si>
    <t>NETO</t>
  </si>
  <si>
    <t xml:space="preserve">DEL </t>
  </si>
  <si>
    <t>DEL</t>
  </si>
  <si>
    <t>RESULTANTE</t>
  </si>
  <si>
    <t>PERIODO</t>
  </si>
  <si>
    <t>Terrenos</t>
  </si>
  <si>
    <t>Edificios</t>
  </si>
  <si>
    <t>Rodados</t>
  </si>
  <si>
    <t xml:space="preserve">Muebles y Utiles </t>
  </si>
  <si>
    <t xml:space="preserve">Maquinarias y Equipos </t>
  </si>
  <si>
    <t>Herramientas del Taller</t>
  </si>
  <si>
    <t>Maquinarias del Taller</t>
  </si>
  <si>
    <t>Equipos de Informática</t>
  </si>
  <si>
    <t xml:space="preserve">Equipos de Comunicación </t>
  </si>
  <si>
    <t>Edificios en Construcción</t>
  </si>
  <si>
    <t>Bienes en Gestión de Compras</t>
  </si>
  <si>
    <t>Totales al 31.12.2019</t>
  </si>
  <si>
    <t>Las notas que se acompañan forman parte integrante de estos estados financieros.</t>
  </si>
  <si>
    <t>ANEXO B</t>
  </si>
  <si>
    <t>(Expresado en Guaraníes)</t>
  </si>
  <si>
    <t>ACTIVOS INTANGIBLES</t>
  </si>
  <si>
    <t>AMORTIZACIONES</t>
  </si>
  <si>
    <t>AUMENTOS</t>
  </si>
  <si>
    <t>DISMINUC.</t>
  </si>
  <si>
    <t>RESULT.</t>
  </si>
  <si>
    <t>Actividad Comercial</t>
  </si>
  <si>
    <t>Cesión de Derechos: Contrato de Distribución Exclusiva y de compraventa de Mercaderias de la marca Wirtgen Group, adquirido de CIMASA.</t>
  </si>
  <si>
    <t>TOTALES AL 31.12.2019</t>
  </si>
  <si>
    <t>INVERSIONES, ACCIONES, DEBENTURES Y OTROS TITULOS EMITIDOS EN SERIE</t>
  </si>
  <si>
    <t>PARTICIPACION EN OTRAS SOCIEDADES</t>
  </si>
  <si>
    <t>INFORMACION SOBRE EL EMISOR</t>
  </si>
  <si>
    <t>DENOMINACION Y</t>
  </si>
  <si>
    <t>CARACTERISTICAS</t>
  </si>
  <si>
    <t>VALOR</t>
  </si>
  <si>
    <t>S/ULTIMO BALANCE</t>
  </si>
  <si>
    <t>DE LOS VALORES</t>
  </si>
  <si>
    <t>NOMINAL</t>
  </si>
  <si>
    <t>PATRIM.</t>
  </si>
  <si>
    <t>DE</t>
  </si>
  <si>
    <t>Nº DE</t>
  </si>
  <si>
    <t>ACTIVID.</t>
  </si>
  <si>
    <t>EMISOR</t>
  </si>
  <si>
    <t>CLASE</t>
  </si>
  <si>
    <t>UNITAR.</t>
  </si>
  <si>
    <t>CANTID.</t>
  </si>
  <si>
    <t>TOTAL</t>
  </si>
  <si>
    <t>PROPORC.</t>
  </si>
  <si>
    <t>LIBROS</t>
  </si>
  <si>
    <t>COTIZAC.</t>
  </si>
  <si>
    <t>PARTIC.</t>
  </si>
  <si>
    <t>PRINCIP.</t>
  </si>
  <si>
    <t>RESULTADO</t>
  </si>
  <si>
    <t>PAT.NETO</t>
  </si>
  <si>
    <t>INVERSIONES</t>
  </si>
  <si>
    <t>TEMPORARIAS</t>
  </si>
  <si>
    <t>(DETALLAR)</t>
  </si>
  <si>
    <t xml:space="preserve">TOTALES </t>
  </si>
  <si>
    <t>PERIODO ACTUAL</t>
  </si>
  <si>
    <t>PERIODO ANTERIOR</t>
  </si>
  <si>
    <t>INVERSIONES  PERMANENTES</t>
  </si>
  <si>
    <t>Adquisión Acciones de Sudameris Leasing S.A.</t>
  </si>
  <si>
    <t>Ord.</t>
  </si>
  <si>
    <t>Locación, Arrendamiento  o Leasing Financiero y Mercantil.</t>
  </si>
  <si>
    <t>Adquisión Acciones de Pioneros del Chaco S.A.</t>
  </si>
  <si>
    <t>Agro Negocios e Industrias</t>
  </si>
  <si>
    <t>ANEXO D</t>
  </si>
  <si>
    <t>OTRAS INVERSIONES</t>
  </si>
  <si>
    <t>DE COSTO</t>
  </si>
  <si>
    <t>AMORTIZ.</t>
  </si>
  <si>
    <t>REGISTRADO</t>
  </si>
  <si>
    <t>AL 31.12.2019</t>
  </si>
  <si>
    <t xml:space="preserve">INVERSIONES </t>
  </si>
  <si>
    <t>CORRIENTES</t>
  </si>
  <si>
    <t>SUB-TOTAL</t>
  </si>
  <si>
    <t>N O   A P L I C A B L E</t>
  </si>
  <si>
    <t>NO CORRIENTES</t>
  </si>
  <si>
    <t>SUB- TOTAL</t>
  </si>
  <si>
    <t>TOTALES DEL EJERCICIO</t>
  </si>
  <si>
    <t>ANEXO E</t>
  </si>
  <si>
    <t>PREVISIONES</t>
  </si>
  <si>
    <t>RUBROS</t>
  </si>
  <si>
    <t>SALDOS</t>
  </si>
  <si>
    <t>AL INICIO DEL</t>
  </si>
  <si>
    <t>Deducidas del Activo</t>
  </si>
  <si>
    <t xml:space="preserve">Previsión Cuentas Incobrables </t>
  </si>
  <si>
    <t>Previsión por Obsolescencia</t>
  </si>
  <si>
    <t>Incluidas en el Pasivo</t>
  </si>
  <si>
    <t>Previsión para Indemnizaciones</t>
  </si>
  <si>
    <t>ANEXO F</t>
  </si>
  <si>
    <t>COSTO DE MERCADERIAS O PRODUCTOS VENDIDOS O SERVICIOS PRESTADOS</t>
  </si>
  <si>
    <t>D E T A L L E</t>
  </si>
  <si>
    <t>I.</t>
  </si>
  <si>
    <t>COSTO DE MERCADERIAS O PRODUCTOS VENDIDOS</t>
  </si>
  <si>
    <t>EXISTENCIAS AL COMIENZO DEL EJERCICIO</t>
  </si>
  <si>
    <t>MERCADERIAS DE REVENTA</t>
  </si>
  <si>
    <t>COMPRAS DEL PERIODO</t>
  </si>
  <si>
    <t>COMPRAS</t>
  </si>
  <si>
    <t>EXISTENCIA AL CIERRE DEL PERIODO</t>
  </si>
  <si>
    <t>II.</t>
  </si>
  <si>
    <t>COSTO DE SERVICIOS PRESTADOS</t>
  </si>
  <si>
    <t xml:space="preserve">COSTO DE MERCADERIAS </t>
  </si>
  <si>
    <t>ANEXO G</t>
  </si>
  <si>
    <t>ACTIVOS Y PASIVOS EN MONEDA EXTRANJERA</t>
  </si>
  <si>
    <t>MONEDAS EXTRANJERAS</t>
  </si>
  <si>
    <t>MONEDA LOCAL</t>
  </si>
  <si>
    <t>CAMBIO</t>
  </si>
  <si>
    <t>MONTO</t>
  </si>
  <si>
    <t>VIGENTE</t>
  </si>
  <si>
    <t>A C T I V O</t>
  </si>
  <si>
    <t>ACTIVOS CORRIENTES</t>
  </si>
  <si>
    <t xml:space="preserve">EFECTIVO Y CHEQUES </t>
  </si>
  <si>
    <t>Dólar</t>
  </si>
  <si>
    <t>EFECTIVO</t>
  </si>
  <si>
    <t>Real</t>
  </si>
  <si>
    <t>BANCOS</t>
  </si>
  <si>
    <t>Euros</t>
  </si>
  <si>
    <t>CREDITOS POR VENTAS</t>
  </si>
  <si>
    <t xml:space="preserve">OTROS CREDITOS </t>
  </si>
  <si>
    <t>SUBTOTALES</t>
  </si>
  <si>
    <t>ACTIVOS NO CORRIENTES</t>
  </si>
  <si>
    <t xml:space="preserve">CREDITOS POR VENTAS </t>
  </si>
  <si>
    <t>TOTALES</t>
  </si>
  <si>
    <t>P A S I V O</t>
  </si>
  <si>
    <t>PASIVOS CORRIENTES</t>
  </si>
  <si>
    <t>DEUDAS COMERCIALES</t>
  </si>
  <si>
    <t>DEUDAS FINANCIERAS</t>
  </si>
  <si>
    <t>ANTICIPOS DE CLIENTES</t>
  </si>
  <si>
    <t>PASIVOS NO CORRIENTES</t>
  </si>
  <si>
    <t xml:space="preserve">DEUDAS FINANCIERAS </t>
  </si>
  <si>
    <t>ANEXO H</t>
  </si>
  <si>
    <t>INFORMACION REQUERIDA SOBRE COSTOS Y GASTOS</t>
  </si>
  <si>
    <t>COSTO BIENES DE CAMBIO</t>
  </si>
  <si>
    <t>GASTOS DE VENTAS</t>
  </si>
  <si>
    <t>GASTOS ADMINISTRATIVOS</t>
  </si>
  <si>
    <t>GASTOS FINANCIEROS</t>
  </si>
  <si>
    <t xml:space="preserve">Aguinaldos Pagados </t>
  </si>
  <si>
    <t>Aporte Patronal I.P.S.</t>
  </si>
  <si>
    <t>Bonificaciones</t>
  </si>
  <si>
    <t>Combustibles y Lubricantes Auto vehículos</t>
  </si>
  <si>
    <t xml:space="preserve">Combustibles y Lubricantes Maquinarias para Ventas </t>
  </si>
  <si>
    <t>Comisiones Pagadas</t>
  </si>
  <si>
    <t>Conservación y Reparación Auto vehículos</t>
  </si>
  <si>
    <t xml:space="preserve">Fletes y Acarreos </t>
  </si>
  <si>
    <t>Gastos Formación de Funcionarios</t>
  </si>
  <si>
    <t xml:space="preserve">Gastos Generales de Ventas </t>
  </si>
  <si>
    <t>Gastos Generales del Taller</t>
  </si>
  <si>
    <t>Gastos Maquinarias para Ventas</t>
  </si>
  <si>
    <t>Gastos de Viajes</t>
  </si>
  <si>
    <t xml:space="preserve">Gastos Publicitarios </t>
  </si>
  <si>
    <t>Gastos de Garantías</t>
  </si>
  <si>
    <t>Gastos en el Exterior</t>
  </si>
  <si>
    <t>Gastos de Escrituras</t>
  </si>
  <si>
    <t>Derechos Sobre Contratos</t>
  </si>
  <si>
    <t xml:space="preserve">Sueldos y Jornales </t>
  </si>
  <si>
    <t>Vacaciones Pagadas</t>
  </si>
  <si>
    <t>Combustibles y Lubricantes Montacargas</t>
  </si>
  <si>
    <t>Gastos de Licitaciones</t>
  </si>
  <si>
    <t>Conservación y Reparación de Montacargas</t>
  </si>
  <si>
    <t>Comisiones Pagadas sobre Ventas</t>
  </si>
  <si>
    <t>Costo de Mercaderías Vendidas</t>
  </si>
  <si>
    <t>Conservación y Reparación de B. en Operación</t>
  </si>
  <si>
    <t xml:space="preserve">Conservación y Reparación Edificios </t>
  </si>
  <si>
    <t>Depreciaciones</t>
  </si>
  <si>
    <t>Gastos de Informática</t>
  </si>
  <si>
    <t>Mejoras en Predio Ajeno</t>
  </si>
  <si>
    <t>Gastos de Identificación Visual</t>
  </si>
  <si>
    <t xml:space="preserve">Alquileres Pagados </t>
  </si>
  <si>
    <t xml:space="preserve">Donaciones </t>
  </si>
  <si>
    <t xml:space="preserve">Gastos de Comunicación </t>
  </si>
  <si>
    <t>Gastos de Encomiendas</t>
  </si>
  <si>
    <t xml:space="preserve">Gastos Generales de Administración </t>
  </si>
  <si>
    <t xml:space="preserve">Gastos de Suministros </t>
  </si>
  <si>
    <t xml:space="preserve">Gastos no Deducibles </t>
  </si>
  <si>
    <t>Gastos Fletes e Intereses  Internacionales</t>
  </si>
  <si>
    <t xml:space="preserve">Seguridad y Vigilancia </t>
  </si>
  <si>
    <t xml:space="preserve">Honorarios Profesionales </t>
  </si>
  <si>
    <t xml:space="preserve">Impresos y Útiles de Oficina </t>
  </si>
  <si>
    <t>Impuesto Patentes y Tasas</t>
  </si>
  <si>
    <t>Indemnizaciones</t>
  </si>
  <si>
    <t>Luz y Agua</t>
  </si>
  <si>
    <t xml:space="preserve">Remuneración Personal Superior </t>
  </si>
  <si>
    <t xml:space="preserve">Seguros Pagados </t>
  </si>
  <si>
    <t>Seguro Médico</t>
  </si>
  <si>
    <t>Gastos de Uniforme</t>
  </si>
  <si>
    <t xml:space="preserve">Teléfono y Fax </t>
  </si>
  <si>
    <t>Diferencia en liquidación de Caja</t>
  </si>
  <si>
    <t>Previsión de Dudoso Cobro</t>
  </si>
  <si>
    <t>Gastos Responsabilidad Social Empresarial</t>
  </si>
  <si>
    <t xml:space="preserve">Gastos Bancarios </t>
  </si>
  <si>
    <t>Gastos por Tarjetas de Créditos</t>
  </si>
  <si>
    <t xml:space="preserve">Gastos Emisión de Bonos </t>
  </si>
  <si>
    <t xml:space="preserve">Intereses Pagados sobre Bonos </t>
  </si>
  <si>
    <t xml:space="preserve">Intereses Pagados a Proveedores </t>
  </si>
  <si>
    <t xml:space="preserve">Intereses Pagados a Bancos </t>
  </si>
  <si>
    <t>Descuentos sobre Cobranzas</t>
  </si>
  <si>
    <t>ANEXO J</t>
  </si>
  <si>
    <t>INDICES ECONOMICO - FINANCIEROS</t>
  </si>
  <si>
    <t>ACUMULADO AL FIN DEL PERIODO</t>
  </si>
  <si>
    <t>I N D I C E S  O P E R A T I V O S</t>
  </si>
  <si>
    <t>AL  31.12.2019</t>
  </si>
  <si>
    <t>LIQUIDEZ   ( 1 )</t>
  </si>
  <si>
    <t>ENDEUDAMIENTO   ( 2 )</t>
  </si>
  <si>
    <t>RENTABILIDAD  ( 3 )</t>
  </si>
  <si>
    <t xml:space="preserve">( 1 )    ACTIVO CORRIENTE              </t>
  </si>
  <si>
    <t>=</t>
  </si>
  <si>
    <t>-</t>
  </si>
  <si>
    <t xml:space="preserve">          PASIVO CORRIENTE               </t>
  </si>
  <si>
    <t xml:space="preserve">( 2 )    TOTAL DEL PASIVO               </t>
  </si>
  <si>
    <t xml:space="preserve">          PATRIMONIO NETO                </t>
  </si>
  <si>
    <t xml:space="preserve">( 3 )    RESULTADO ANTES DEL IMPUESTO A LA RENTA </t>
  </si>
  <si>
    <t xml:space="preserve">          PATRIMONIO NETO EXCLUIDO EL RESULTADO</t>
  </si>
  <si>
    <t xml:space="preserve">          DEL EJERCICIO</t>
  </si>
  <si>
    <t>ANEXO I</t>
  </si>
  <si>
    <t>DATOS ESTADISTICOS</t>
  </si>
  <si>
    <t xml:space="preserve">VOLUMEN DE VENTAS     </t>
  </si>
  <si>
    <t>CANTIDAD DE EMPLEADOS Y OBREROS</t>
  </si>
  <si>
    <t xml:space="preserve">CONSUMO DE ENERGIA    </t>
  </si>
  <si>
    <t>CANTIDAD DE SUCURSALES</t>
  </si>
  <si>
    <t>(OTROS)</t>
  </si>
  <si>
    <t>BALANCE GENERAL AL 30 DE JUNIO DE 2020 Y 31 DE DICIEMBRE DE 2019</t>
  </si>
  <si>
    <t>Utilidad del Periodo/Ejercicio</t>
  </si>
  <si>
    <t>POR LOS PERIODOS COMPRENDIDOS ENTRE EL 01 DE ENERO Y 30 JUNIO DE 2020 Y 2019</t>
  </si>
  <si>
    <t>Distribución de Utilidades</t>
  </si>
  <si>
    <t>PATRIMONIO NETO AL  30.06.2019</t>
  </si>
  <si>
    <t>PATRIMONIO NETO AL  30.06.2020</t>
  </si>
  <si>
    <t>POR LOS PERIODOS COMPRENDIDOS ENTRE EL 01 DE ENERO Y EL 30 DE JUNIO DE 2020 Y 2019</t>
  </si>
  <si>
    <t>Saldo al 30.06.2019</t>
  </si>
  <si>
    <t>Saldo al 30.06.2020</t>
  </si>
  <si>
    <t>POR LOS PERIODOS COMPRENDIDOS ENTRE EL 01 DE ENERO AL 30 DE JUNIO DE 2020 Y 2019</t>
  </si>
  <si>
    <t xml:space="preserve">NOTAS A LOS ESTADOS FINANCIEROS AL 30 DE JUNIO DE 2020 </t>
  </si>
  <si>
    <t>El  saldo de este rubro al  30 de junio de 2020 y 31 de diciembre de 2019 está compuesto por fondos disponibles en efectivo en poder de la Sociedad, como de depósitos en Bancos en cuentas corrientes y cajas  de  ahorro  y  en  la  Cooperativa  Chortitzer  Ltda.  de  caja  de  ahorro,  tal  como  se  detalla  a continuación:</t>
  </si>
  <si>
    <t>Los saldos en monedas extranjeras al 30 de junio de 2020 y 31 de diciembre 2019 están convertidos al guaraní al cambio de cierre respectivamente:</t>
  </si>
  <si>
    <t>(US$. 1 = 6.794 G. y US$. 1 = 6.442 G.)</t>
  </si>
  <si>
    <t>(EURO 1 = 7.640 G. y EURO 1 = 7.217 G.)</t>
  </si>
  <si>
    <t>(REAL 1 = 1.240 G.)</t>
  </si>
  <si>
    <t>Composición de la Cartera de Créditos al 30/06/2020</t>
  </si>
  <si>
    <t>TOTAL DE LA CARTERA DE CREDITOS  AL 30/06/2020(A+B)</t>
  </si>
  <si>
    <t>TOTAL NETO CARTERA DE CREDITOS AL 30/06/2020</t>
  </si>
  <si>
    <t>(US$. 1 = 6.794 G. y US$. 1 = 6.442 G., EURO 1 = 7.640 G. y EURO 1 = 7.217)</t>
  </si>
  <si>
    <t xml:space="preserve">El rubro al 30 de junio de 2020 y 31 de diciembre de 2019 se compone de la siguiente manera:
</t>
  </si>
  <si>
    <t>(US$. 1 = G. 6.820  y US$. 1 = G. 6.464, EURO 1 = G. 7.671  y EURO 1 = G. 7.242)</t>
  </si>
  <si>
    <t>Interés a devengar Proveedores Locales U$S</t>
  </si>
  <si>
    <t>Interés a devengar Proveedores del Exterior U$S</t>
  </si>
  <si>
    <t>Los saldos en moneda dólares estadounidenses, están convertidos al guaraní al cambio de cierre:(US$. 1 = G. 6.820 al 30.06.2020 y US$. 1 = G. 6.464 al 31.12.2019) respectivamente.</t>
  </si>
  <si>
    <t>BALANCE GENERAL AL 30 DE JUNIO DE 2020</t>
  </si>
  <si>
    <t>Totales al 30.06.2020</t>
  </si>
  <si>
    <t>TOTALES AL 30.06.2020</t>
  </si>
  <si>
    <t>AL 30.06.2020</t>
  </si>
  <si>
    <t>CON CIFRAS COMPARATIVAS AL 30 DE JUNIO DE 2019</t>
  </si>
  <si>
    <t>AL 30.06.2019</t>
  </si>
  <si>
    <t>30.06.2019</t>
  </si>
  <si>
    <t>Multas y sanciones</t>
  </si>
  <si>
    <t>Totales al 30.06.2019</t>
  </si>
  <si>
    <t>Equipos y Automoviles en Renta</t>
  </si>
  <si>
    <t>30.06.2020</t>
  </si>
  <si>
    <t>CON CIFRAS COMPARATIVAS AL 30 DE JUNIO 2019</t>
  </si>
  <si>
    <t>AL  30.06.2019</t>
  </si>
  <si>
    <t>AL  30.06.2020</t>
  </si>
  <si>
    <t>(-) PREVISIONES AL 30/06/2020</t>
  </si>
  <si>
    <t>Para la preparación y presentación de los estados financieros la Sociedad adopta las siguientes políticas de contabilidad, siguiendo los lineamientos generales de las prácticas contables usuales en el país.</t>
  </si>
  <si>
    <t>a) Bases de contabilización.</t>
  </si>
  <si>
    <t>Los  estados  financieros  han  sido  preparados  en  base  a  costos  históricos,  no  reconocen  en  forma integral  el  efecto  de la inflación  sobre  la  situación  patrimonial  y financiera  de la  Entidad,  ni  sobre  los resultados de sus operaciones a la fecha de los presentes estados financieros, debido a que los ajustes por  la  variación  monetaria  no  constituyen  todavía  una  práctica  contable  aceptada  en  el  Paraguay, excepto por la valuación de bienes de Propiedades, Plantas y Equipos y  la actualización de las cuentas en moneda extranjera, ver Notas 2.c) y e).</t>
  </si>
  <si>
    <t>b) Reconocimiento de ingresos y de egresos.</t>
  </si>
  <si>
    <t>Los ingresos y egresos son reconocidos contablemente en función a su devengamiento.</t>
  </si>
  <si>
    <t>c) Valuación de Bienes del Activo</t>
  </si>
  <si>
    <t>1. Propiedades, Planta y Equipo:</t>
  </si>
  <si>
    <t xml:space="preserve">Los bienes se hallan valuados a sus costos de adquisición revaluados año a año conforme lo disponen las normas tributarias vigentes. Todos los bienes son revaluados y depreciados al cierre de cada ejercicio con la aplicación del coeficiente de revalúo publicado por la Subsecretaría de Estado de Tributación.  (Ver anexo A).
</t>
  </si>
  <si>
    <t xml:space="preserve">Corresponde a la adquisición de derechos sobre contrato de compraventa y distribución exclusiva de maquinarias y mercaderías, valuado a su costo de adquisición. Se amortizará aplicando el porcentaje del 25% anual tal como lo establecen las normas vigentes de la Administración Tributaria.
El reconocimiento del gasto de amortización se realizará a partir del ejercicio siguiente a la adquisición en cuotas mensuales iguales (Ver anexo B).
</t>
  </si>
  <si>
    <t>d) Valuación de Bienes de Cambio.</t>
  </si>
  <si>
    <t>Las existencias han sido valuadas al costo de adquisición, el valor asignado de los bienes es inferior a su valor de realización.</t>
  </si>
  <si>
    <t>El método de valuación de las salidas de existencias es el  precio promedio ponderado. (Ver nota 6 y Anexo F).</t>
  </si>
  <si>
    <t>e) Valuación de la Moneda Extranjera.</t>
  </si>
  <si>
    <t>La  Sociedad  adopta  la  política  de  convertir  al  guaraní  los  saldos  deudores  y  acreedores  en  moneda extranjera  al  tipo  de  cambio  emitido  por  la  Subsecretaría  de  Estado  de  Tributación  al  cierre  de  los estados financieros. Tipo de cambio comprador para las cuentas activas y tipo de cambio vendedor para las cuentas pasivas.</t>
  </si>
  <si>
    <t>f) Impuesto a la Renta Empresarial</t>
  </si>
  <si>
    <t>Se  adoptó  la  política  de  realizar  un  cálculo  proporcional  del  impuesto  a  la  renta Empresarial (IRE) a la tasa vigente del 10%, efectuando la provisión para el pago de este impuesto resultante en relación a la utilidad del periodo.</t>
  </si>
  <si>
    <t>Créditos Fiscales</t>
  </si>
  <si>
    <t>Anticipos a Proveedores del Exterior US$.</t>
  </si>
  <si>
    <t>Anticipos a Proveedores Locales G.</t>
  </si>
  <si>
    <t>Las  obligaciones  que  están  en  monedas extranjeras,  se  han  convertido  al  guaraní  al  cambio  de cierre al: 30.06.2020 y 31.12.2019 respectivamente.</t>
  </si>
  <si>
    <t xml:space="preserve">Los saldos en moneda dólares estadounidenses, están convertidos al guaraní al cambio de cierre:(US$.1 = G. 6.820 al 30.06.2020 y US$.1 = G. 6.464 al 31.12.2019) respectivamente.
</t>
  </si>
  <si>
    <t>Usd</t>
  </si>
  <si>
    <t>Euro</t>
  </si>
  <si>
    <t>Gs</t>
  </si>
  <si>
    <t>Total</t>
  </si>
  <si>
    <t>Activo</t>
  </si>
  <si>
    <t>Pasivo</t>
  </si>
  <si>
    <t>Diferencia</t>
  </si>
  <si>
    <t>Total M.Extranjera</t>
  </si>
  <si>
    <t>Pérdidas  por ventas de activo fijo</t>
  </si>
  <si>
    <r>
      <rPr>
        <b/>
        <sz val="11"/>
        <color rgb="FF000000"/>
        <rFont val="Times New Roman"/>
        <family val="1"/>
      </rPr>
      <t>KUROSU  &amp;  CIA  S.A.</t>
    </r>
    <r>
      <rPr>
        <sz val="11"/>
        <color rgb="FF000000"/>
        <rFont val="Times New Roman"/>
        <family val="1"/>
      </rPr>
      <t xml:space="preserve">  fue  constituida  por  Escritura  Pública  Nº  138  de  fecha  24  de  octubre  de  1975 pasada ante el  Escribano Público Luís Manuel  Brunstein. Los Estatutos Sociales fueron aprobados, y reconocida su personería jurídica, por Decreto del Poder Ejecutivo Nº 20.400 de fecha 27 de enero de 1976; inscripta en el Registro Público de Comercio bajo el Nº 657 al folio 3.406 y siguientes, Sección Contratos,  Serie  “B”,  en  fecha  15  de  junio  de  1989.  El  contrato  social  originario  tuvo  las  siguientes modificaciones:</t>
    </r>
  </si>
  <si>
    <r>
      <t xml:space="preserve">Por Escritura Pública </t>
    </r>
    <r>
      <rPr>
        <b/>
        <sz val="11"/>
        <rFont val="Times New Roman"/>
        <family val="1"/>
      </rPr>
      <t xml:space="preserve">Nº 300 </t>
    </r>
    <r>
      <rPr>
        <sz val="11"/>
        <rFont val="Times New Roman"/>
        <family val="1"/>
      </rPr>
      <t>de fecha 25 de setiembre de 1980 pasada ante el Escribano Público Luís Manuel Brunstein; aprobada por Decreto del Poder Ejecutivo Nº 23.005 de fecha 07 de febrero de 1981, anotada  en  el  Registro  Público  de  Comercio  bajo  el  Nº  658,  al  folio  3.430  y  siguientes,  Sección Contratos, Serie “B”, en fecha 15 de junio de 1989.</t>
    </r>
  </si>
  <si>
    <r>
      <t xml:space="preserve">Por Escritura Pública Nº </t>
    </r>
    <r>
      <rPr>
        <b/>
        <sz val="11"/>
        <rFont val="Times New Roman"/>
        <family val="1"/>
      </rPr>
      <t xml:space="preserve">20 </t>
    </r>
    <r>
      <rPr>
        <sz val="11"/>
        <rFont val="Times New Roman"/>
        <family val="1"/>
      </rPr>
      <t>de fecha 27 de mayo de 1991 pasada ante el Escribano Público Luís Manuel Brunstein;  aprobada  por  Decreto  del  Poder  Ejecutivo  Nº  12.233  de  fecha  13  de  enero  de  1992,  e inscripta  en  el  Registro  Público  de  Comercio  bajo  el  Nº  185,  al  folio  1.032  y  siguientes,  Sección Contratos, Serie “B”, en fecha 25 de febrero de 1992.</t>
    </r>
  </si>
  <si>
    <r>
      <t xml:space="preserve">Por  Escritura  Pública  Nº  </t>
    </r>
    <r>
      <rPr>
        <b/>
        <sz val="11"/>
        <rFont val="Times New Roman"/>
        <family val="1"/>
      </rPr>
      <t xml:space="preserve">149  </t>
    </r>
    <r>
      <rPr>
        <sz val="11"/>
        <rFont val="Times New Roman"/>
        <family val="1"/>
      </rPr>
      <t xml:space="preserve">de  fecha  29  de  julio  de  1996  pasada  ante  la  Escribana  Pública  Fanny Kiyomi Moriya Ishibashi, inscripta en el Registro de Personas Jurídicas y Asociaciones, bajo el Nº 440, folio  55.734  y  siguientes,  serie  “A”,  en  fecha  03  de  setiembre  de  1996;  y  en  el  Registro  Público  de Comercio,  bajo  el  Nº  482,  folio  4.657  y  siguientes,  serie  “C”,  Sección  Contratos,  en  fecha  10  de setiembre de 1996.
</t>
    </r>
  </si>
  <si>
    <r>
      <t xml:space="preserve">Por  Escritura  Pública  Nº  </t>
    </r>
    <r>
      <rPr>
        <b/>
        <sz val="11"/>
        <rFont val="Times New Roman"/>
        <family val="1"/>
      </rPr>
      <t xml:space="preserve">146  </t>
    </r>
    <r>
      <rPr>
        <sz val="11"/>
        <rFont val="Times New Roman"/>
        <family val="1"/>
      </rPr>
      <t>de  fecha  10  de  junio  de  1998  pasada  ante  la  Escribana  Pública Fanny Kiyomi Moriya Ishibashi, anotada en el Registro de Personas Jurídicas y Asociaciones, bajo el Nº 336, folio 4.764, Serie “A”, en fecha 18 de setiembre de 1998; y en el Registro Público de Comercio, Sección Contratos, bajo el Nº 693, Serie “A”, folio 4.247 y siguientes, en fecha 25 de setiembre de 1998.</t>
    </r>
  </si>
  <si>
    <r>
      <t xml:space="preserve">Por  Escritura  Pública  Nº  </t>
    </r>
    <r>
      <rPr>
        <b/>
        <sz val="11"/>
        <rFont val="Times New Roman"/>
        <family val="1"/>
      </rPr>
      <t xml:space="preserve">176  </t>
    </r>
    <r>
      <rPr>
        <sz val="11"/>
        <rFont val="Times New Roman"/>
        <family val="1"/>
      </rPr>
      <t>de  fecha  04  de  junio  de  2004  pasada  ante  la  Escribana  Pública Fanny Kiyomi Moriya Ishibashi, inscripta en el Registro de Personas Jurídicas y Asociaciones, bajo el Nº 247, folio 2.607, Serie “A”, en fecha 04 de agosto de 2004; y en el  Registro Público de Comercio, Sección Contratos, Serie “B”, bajo el Nº 730, folio 8.439 y siguientes, en fecha 22 de julio de 2004.</t>
    </r>
  </si>
  <si>
    <r>
      <t xml:space="preserve">Por Escritura Pública Nº </t>
    </r>
    <r>
      <rPr>
        <b/>
        <sz val="11"/>
        <rFont val="Times New Roman"/>
        <family val="1"/>
      </rPr>
      <t xml:space="preserve">163 </t>
    </r>
    <r>
      <rPr>
        <sz val="11"/>
        <rFont val="Times New Roman"/>
        <family val="1"/>
      </rPr>
      <t xml:space="preserve">de fecha 10 de agosto de 2006 pasada ante la Escribana Pública Fanny Kiyomi Moriya Ishibashi, inscripta en el Registro de Personas Jurídicas y Asociaciones, bajo el Nº 1.408, folio 15.845, Serie “C”, en fecha 06 de diciembre de 2006; y en el Registro Público de Comercio, Sección Contratos, Serie “E”, bajo el Nº 1.334, folio 13.309 y siguientes, en fecha 06 de diciembre de 2006, con esta modificación de la escritura, la Sociedad queda habilitada para emitir títulos valores que podrán ser negociados a través de la bolsa de valores, previa autorización de la Comisión Nacional de Valores y de conformidad a las leyes que regulan la materia.
</t>
    </r>
  </si>
  <si>
    <r>
      <t xml:space="preserve">Por  Escritura  Pública  Nº  </t>
    </r>
    <r>
      <rPr>
        <b/>
        <sz val="11"/>
        <rFont val="Times New Roman"/>
        <family val="1"/>
      </rPr>
      <t xml:space="preserve">98  </t>
    </r>
    <r>
      <rPr>
        <sz val="11"/>
        <rFont val="Times New Roman"/>
        <family val="1"/>
      </rPr>
      <t>de  fecha  04  de mayo  de  2009,  pasada  ante  la  Escribana  Pública Fanny Kiyomi Moriya Ishibashi, anotada en el Registro de Personas Jurídicas y Asociaciones, bajo el Nº 614, folio  6.662,  Serie  “A”,  en  fecha  08  de  junio  de  2009;  y  en  el  Registro  Público  de  Comercio,  Sección Contratos, Serie “A”, bajo el Nº 297, folio 2.435, en fecha 08 de junio de 2009.</t>
    </r>
  </si>
  <si>
    <r>
      <t xml:space="preserve">Por  Escritura Pública  N°  </t>
    </r>
    <r>
      <rPr>
        <b/>
        <sz val="11"/>
        <rFont val="Times New Roman"/>
        <family val="1"/>
      </rPr>
      <t xml:space="preserve">104 </t>
    </r>
    <r>
      <rPr>
        <sz val="11"/>
        <rFont val="Times New Roman"/>
        <family val="1"/>
      </rPr>
      <t>de fecha  07  de junio de  2013,  pasada  ante la  Escribana  Pública Fanny Kiyomi Moriya Ishibashi, anotada en el Registro de Personas Jurídicas y Asociaciones, bajo el N° 912, folio  9855  serie  “A”,  en  fecha  02  de  julio  de  2013;  y  en  el  Registro  Público  de  Comercio,  sección contratos serie “H”, bajo el N° 153, folio 1607 y siguientes, en fecha 02 de julio de 2013.</t>
    </r>
  </si>
  <si>
    <r>
      <rPr>
        <b/>
        <sz val="11"/>
        <color rgb="FF000000"/>
        <rFont val="Times New Roman"/>
        <family val="1"/>
      </rPr>
      <t>2. Bienes incorporales:</t>
    </r>
    <r>
      <rPr>
        <sz val="11"/>
        <color rgb="FF000000"/>
        <rFont val="Times New Roman"/>
        <family val="1"/>
      </rPr>
      <t xml:space="preserve">
</t>
    </r>
  </si>
  <si>
    <r>
      <rPr>
        <b/>
        <sz val="11"/>
        <color rgb="FF000000"/>
        <rFont val="Times New Roman"/>
        <family val="1"/>
      </rPr>
      <t>Reserva Legal</t>
    </r>
    <r>
      <rPr>
        <sz val="11"/>
        <color rgb="FF000000"/>
        <rFont val="Times New Roman"/>
        <family val="1"/>
      </rPr>
      <t>: Asimismo se optó provisionar el  5% sobre los resultados del periodo, a fin de exponer lo que correspondería a dicho periodo y concluir luego con el valor final resultante en oportunidad del cierre del ejercicio.</t>
    </r>
  </si>
  <si>
    <r>
      <rPr>
        <b/>
        <sz val="11"/>
        <rFont val="Times New Roman"/>
        <family val="1"/>
      </rPr>
      <t xml:space="preserve">g) Criterios de Previsión
</t>
    </r>
    <r>
      <rPr>
        <sz val="11"/>
        <rFont val="Times New Roman"/>
        <family val="1"/>
      </rPr>
      <t xml:space="preserve">
</t>
    </r>
    <r>
      <rPr>
        <b/>
        <sz val="10"/>
        <rFont val="Arial"/>
        <family val="2"/>
      </rPr>
      <t/>
    </r>
  </si>
  <si>
    <r>
      <rPr>
        <b/>
        <sz val="11"/>
        <color rgb="FF000000"/>
        <rFont val="Times New Roman"/>
        <family val="1"/>
      </rPr>
      <t>1-Incobrables:</t>
    </r>
    <r>
      <rPr>
        <sz val="11"/>
        <color rgb="FF000000"/>
        <rFont val="Times New Roman"/>
        <family val="1"/>
      </rPr>
      <t xml:space="preserve"> La sociedad realiza la previsión para malos créditos aplicando un monto mensual, para garantizar contingencia futura al cierre del ejercicio.</t>
    </r>
  </si>
  <si>
    <r>
      <rPr>
        <b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-</t>
    </r>
    <r>
      <rPr>
        <b/>
        <sz val="11"/>
        <color theme="1"/>
        <rFont val="Times New Roman"/>
        <family val="1"/>
      </rPr>
      <t>Obsolescencia:</t>
    </r>
    <r>
      <rPr>
        <sz val="11"/>
        <color theme="1"/>
        <rFont val="Times New Roman"/>
        <family val="1"/>
      </rPr>
      <t xml:space="preserve"> A efectos de reflejar la pérdida del valor del inventario de bienes de cambio, motivado por razones de obsolescencia comercial o técnica respectivamente. En vista de eso la sociedad realiza la previsión del 0,05%  sobre los saldos mensuales en repuestos, lubricantes y accesorios y 0,2 %sobre los saldos mensuales en máquinas usadas.</t>
    </r>
  </si>
  <si>
    <t>Caja G.</t>
  </si>
  <si>
    <t>Caja US$</t>
  </si>
  <si>
    <t>TOTAL CAJA</t>
  </si>
  <si>
    <t>Cheques de Terceros en Cartera G.</t>
  </si>
  <si>
    <t>Cheques de Terceros en Cartera US$.</t>
  </si>
  <si>
    <t>RECAUDACIONES A DEPOSITAR</t>
  </si>
  <si>
    <t>BANCOS MONEDA LOCAL</t>
  </si>
  <si>
    <t>TOTAL BANCOS MONEDA LOCAL</t>
  </si>
  <si>
    <t>Sudameris Bank S.A.E.C.A.</t>
  </si>
  <si>
    <t>Banco Visión  S.A.E.C.A.</t>
  </si>
  <si>
    <t>Banco Río S.A.E.C.A</t>
  </si>
  <si>
    <t>Cooperativa Chortitzer Ltda. – Caja de Ahorro</t>
  </si>
  <si>
    <t>TOTAL OTRAS ENTIDADES</t>
  </si>
  <si>
    <t>TOTAL DISPONIBILIDADES</t>
  </si>
  <si>
    <r>
      <t xml:space="preserve">Banco Bilbao Viscaya  Argentaria </t>
    </r>
    <r>
      <rPr>
        <b/>
        <sz val="11"/>
        <rFont val="Times New Roman"/>
        <family val="1"/>
      </rPr>
      <t>EURO</t>
    </r>
  </si>
  <si>
    <t>Transporte</t>
  </si>
  <si>
    <t>Situación</t>
  </si>
  <si>
    <t>Monto</t>
  </si>
  <si>
    <t>Previsiones</t>
  </si>
  <si>
    <t>( en G.)</t>
  </si>
  <si>
    <t>A. Total Cartera no Vencida</t>
  </si>
  <si>
    <t>Normal</t>
  </si>
  <si>
    <t>En Gestión de Cobro</t>
  </si>
  <si>
    <t>En Gestión de Cobro Judicial</t>
  </si>
  <si>
    <t>B. Total Cartera Vencida</t>
  </si>
  <si>
    <t>Observaciones</t>
  </si>
  <si>
    <t>de 01 a 90 días de atraso</t>
  </si>
  <si>
    <t>de 91 a 180 días de atraso</t>
  </si>
  <si>
    <t>de 181 días de atraso en adelante</t>
  </si>
  <si>
    <r>
      <rPr>
        <b/>
        <sz val="11"/>
        <rFont val="Times New Roman"/>
        <family val="1"/>
      </rPr>
      <t>%
Prev.s/Catera</t>
    </r>
  </si>
  <si>
    <r>
      <rPr>
        <b/>
        <u/>
        <sz val="11"/>
        <rFont val="Times New Roman"/>
        <family val="1"/>
      </rPr>
      <t>Criterios de Clasificación utilizados</t>
    </r>
  </si>
  <si>
    <r>
      <rPr>
        <b/>
        <sz val="11"/>
        <rFont val="Times New Roman"/>
        <family val="1"/>
      </rPr>
      <t xml:space="preserve">NOTA 8.  DEUDAS COMERCIALES
</t>
    </r>
    <r>
      <rPr>
        <sz val="10"/>
        <rFont val="Arial"/>
        <family val="2"/>
      </rPr>
      <t/>
    </r>
  </si>
  <si>
    <t>Acreedores Varios G.</t>
  </si>
  <si>
    <t>Acreedores Varios US$.</t>
  </si>
  <si>
    <t>Proveedores Locales G.</t>
  </si>
  <si>
    <t>Proveedores Locales US$.</t>
  </si>
  <si>
    <t>Proveedores del Exterior US$.</t>
  </si>
  <si>
    <t>TOTAL DEUDAS COMERCIALES</t>
  </si>
  <si>
    <r>
      <rPr>
        <b/>
        <sz val="11"/>
        <rFont val="Times New Roman"/>
        <family val="1"/>
      </rPr>
      <t xml:space="preserve">NOTA 9. DEUDAS FINANCIERAS
</t>
    </r>
    <r>
      <rPr>
        <sz val="11"/>
        <rFont val="Times New Roman"/>
        <family val="1"/>
      </rPr>
      <t xml:space="preserve">
</t>
    </r>
    <r>
      <rPr>
        <sz val="10"/>
        <rFont val="Arial"/>
        <family val="2"/>
      </rPr>
      <t/>
    </r>
  </si>
  <si>
    <r>
      <t xml:space="preserve">Están compuestas por las obligaciones con instituciones bancarias y otras.
</t>
    </r>
    <r>
      <rPr>
        <sz val="10"/>
        <rFont val="Arial"/>
        <family val="2"/>
      </rPr>
      <t/>
    </r>
  </si>
  <si>
    <r>
      <t xml:space="preserve">También  contemplan  las  emisiones  de  bonos  registradas  según  las  Resoluciones  de  la  Comisión Nacional de Valores y Bolsa de Valores y Productos de Asunción S.A.
</t>
    </r>
    <r>
      <rPr>
        <sz val="10"/>
        <rFont val="Arial"/>
        <family val="2"/>
      </rPr>
      <t/>
    </r>
  </si>
  <si>
    <t>Documentos a Pagar (Obligaciones Bancarias) US$.</t>
  </si>
  <si>
    <t>Documentos a Pagar (Obligaciones Bancarias) G.</t>
  </si>
  <si>
    <t>Intereses a Pagar US$.</t>
  </si>
  <si>
    <t>Intereses a Pagar G.</t>
  </si>
  <si>
    <t>Intereses a Devengar US$.</t>
  </si>
  <si>
    <t>Intereses a Devengar G.</t>
  </si>
  <si>
    <t>Banco Regional S.A.E.C.A. Tarjetas de Créditos</t>
  </si>
  <si>
    <t>Bonos Emitidos a Pagar US$.</t>
  </si>
  <si>
    <t>Bonos Emitidos a Pagar G.</t>
  </si>
  <si>
    <t>Intereses s/ Bonos a Pagar US$.</t>
  </si>
  <si>
    <t>Intereses s/ Bonos a Pagar G.</t>
  </si>
  <si>
    <t>Intereses a Devengar s/ Bonos a Pagar US$.</t>
  </si>
  <si>
    <t>Intereses a Devengar s/ Bonos a Pagar G.</t>
  </si>
  <si>
    <t>Intereses a Pagar Bancarias US$.</t>
  </si>
  <si>
    <t>Intereses s/ Bonos a Pagar US$</t>
  </si>
  <si>
    <r>
      <rPr>
        <b/>
        <sz val="11"/>
        <rFont val="Times New Roman"/>
        <family val="1"/>
      </rPr>
      <t xml:space="preserve">NOTA 10. ANTICIPOS DE CLIENTES
</t>
    </r>
    <r>
      <rPr>
        <sz val="10"/>
        <rFont val="Arial"/>
        <family val="2"/>
      </rPr>
      <t/>
    </r>
  </si>
  <si>
    <t>Anticipos de Clientes US$.</t>
  </si>
  <si>
    <t>Anticipos de Clientes G.</t>
  </si>
  <si>
    <t>TOTAL ANTICIPOS DE CLIENTES</t>
  </si>
  <si>
    <t>Utilidad por Ventas de Activo Fijo</t>
  </si>
  <si>
    <t>Intereses Cobrados a Clientes</t>
  </si>
  <si>
    <t>Intereses Ganados sobre Ahorros Bancarios</t>
  </si>
  <si>
    <t>Descuentos Obtenidos</t>
  </si>
  <si>
    <t>Comisiones Cobradas</t>
  </si>
  <si>
    <t>Liquidación de Ingresos</t>
  </si>
  <si>
    <t>Ingresos Varios</t>
  </si>
  <si>
    <t>TOTAL OTROS INGRESOS OPERATIVOS</t>
  </si>
  <si>
    <r>
      <t xml:space="preserve">
</t>
    </r>
    <r>
      <rPr>
        <b/>
        <sz val="11"/>
        <rFont val="Times New Roman"/>
        <family val="1"/>
      </rPr>
      <t>En Guaraníes</t>
    </r>
  </si>
  <si>
    <t>CONTENIDO</t>
  </si>
  <si>
    <t>PAGINA</t>
  </si>
  <si>
    <t>*  Presentación</t>
  </si>
  <si>
    <t>* Balance general</t>
  </si>
  <si>
    <t>* Estado de resultados</t>
  </si>
  <si>
    <t>* Estado de variación del patrimonio neto</t>
  </si>
  <si>
    <t>* Estado de flujos de efectivo</t>
  </si>
  <si>
    <t>* Notas a los estados financieros</t>
  </si>
  <si>
    <t>* Anexos – Informes complementarios</t>
  </si>
  <si>
    <t>KUROSU &amp; CIA. SOCIEDAD ANONIMA
ESTADOS FINANCIEROS AL 30/06/2020 EN FORMA COMPARATIVA AL 30/06/2019
INDICE</t>
  </si>
  <si>
    <t>Acciones  Cantidad</t>
  </si>
  <si>
    <t>ESTADOS FINANCIEROS</t>
  </si>
  <si>
    <t>Tipo</t>
  </si>
  <si>
    <t>Suscripto G.</t>
  </si>
  <si>
    <t>Integrado G.</t>
  </si>
  <si>
    <r>
      <rPr>
        <b/>
        <sz val="14"/>
        <rFont val="Times New Roman"/>
        <family val="1"/>
      </rPr>
      <t>Nro. de votos
que otorga c/u</t>
    </r>
  </si>
  <si>
    <t>ANEXOS – INFORMES COMPLEMENTARIOS</t>
  </si>
  <si>
    <t>Control</t>
  </si>
  <si>
    <r>
      <t xml:space="preserve">Por el ejercicio anual Nro. 45 iniciado el 01.01.2020 al 30.06.2020 presentado en forma comparativa al 30 de junio de 2019.
</t>
    </r>
    <r>
      <rPr>
        <b/>
        <sz val="14"/>
        <rFont val="Times New Roman"/>
        <family val="1"/>
      </rPr>
      <t>DENOMINACION</t>
    </r>
    <r>
      <rPr>
        <sz val="14"/>
        <rFont val="Times New Roman"/>
        <family val="1"/>
      </rPr>
      <t xml:space="preserve">: KUROSU &amp; CIA. SOCIEDAD ANONIMA.
</t>
    </r>
    <r>
      <rPr>
        <b/>
        <sz val="14"/>
        <rFont val="Times New Roman"/>
        <family val="1"/>
      </rPr>
      <t xml:space="preserve">DOMICILIO LEGAL: </t>
    </r>
    <r>
      <rPr>
        <sz val="14"/>
        <rFont val="Times New Roman"/>
        <family val="1"/>
      </rPr>
      <t xml:space="preserve">Ruta PY06 – Km 6 – Barrio Arroyo Porá – Encarnación.
</t>
    </r>
    <r>
      <rPr>
        <b/>
        <sz val="14"/>
        <rFont val="Times New Roman"/>
        <family val="1"/>
      </rPr>
      <t xml:space="preserve">ACTIVIDAD PRINCIPAL: </t>
    </r>
    <r>
      <rPr>
        <sz val="14"/>
        <rFont val="Times New Roman"/>
        <family val="1"/>
      </rPr>
      <t xml:space="preserve">Importaciones y Representaciones.
</t>
    </r>
    <r>
      <rPr>
        <b/>
        <sz val="14"/>
        <rFont val="Times New Roman"/>
        <family val="1"/>
      </rPr>
      <t xml:space="preserve">INSCRIPCION   EN   EL   REGISTRO   PUBLICO   DE  COMERCIO   DEL   ESTATUTO
SOCIAL: </t>
    </r>
    <r>
      <rPr>
        <sz val="14"/>
        <rFont val="Times New Roman"/>
        <family val="1"/>
      </rPr>
      <t xml:space="preserve">Nro. 1334, Serie “E” Folio 13309 – Sección Contratos
</t>
    </r>
    <r>
      <rPr>
        <b/>
        <sz val="14"/>
        <rFont val="Times New Roman"/>
        <family val="1"/>
      </rPr>
      <t xml:space="preserve">INSCRIPCION EN LA COMISION NACIONAL DE VALORES: </t>
    </r>
    <r>
      <rPr>
        <sz val="14"/>
        <rFont val="Times New Roman"/>
        <family val="1"/>
      </rPr>
      <t xml:space="preserve">Resolución N° 1048/07.
</t>
    </r>
    <r>
      <rPr>
        <b/>
        <sz val="14"/>
        <rFont val="Times New Roman"/>
        <family val="1"/>
      </rPr>
      <t xml:space="preserve">FECHA DE VENCIMIENTO DEL ESTATUTO SOCIAL: </t>
    </r>
    <r>
      <rPr>
        <sz val="14"/>
        <rFont val="Times New Roman"/>
        <family val="1"/>
      </rPr>
      <t xml:space="preserve">06 de Diciembre de 2.105.
</t>
    </r>
    <r>
      <rPr>
        <b/>
        <u/>
        <sz val="14"/>
        <rFont val="Times New Roman"/>
        <family val="1"/>
      </rPr>
      <t>COMPOSICION DEL CAPITAL</t>
    </r>
  </si>
  <si>
    <t>Compra del periodo</t>
  </si>
  <si>
    <t>Costo de Mercaderias Vendidas del periodo cerrado</t>
  </si>
  <si>
    <t>Existencia final al cierre del periodo</t>
  </si>
  <si>
    <t>+</t>
  </si>
  <si>
    <t>Existencia Inicial a comienzo del año</t>
  </si>
  <si>
    <t>Dividendos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</si>
</sst>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d/mm/yyyy;@"/>
    <numFmt numFmtId="165" formatCode="0.00\ %"/>
    <numFmt numFmtId="166" formatCode="_(* #,##0_);_(* \(#,##0\);_(* \-_);_(@_)"/>
    <numFmt numFmtId="167" formatCode="d/mm/yyyy"/>
    <numFmt numFmtId="168" formatCode="0.00\ %"/>
    <numFmt numFmtId="169" formatCode="#,##0_ ;\-#,##0\ "/>
  </numFmts>
  <fonts count="66" x14ac:knownFonts="1">
    <font>
      <sz val="10"/>
      <color rgb="FF000000"/>
      <name val="Times New Roman"/>
      <charset val="204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0"/>
      <color rgb="FF000000"/>
      <name val="Arial"/>
      <family val="2"/>
    </font>
    <font>
      <sz val="9"/>
      <color rgb="FF000000"/>
      <name val="Times New Roman"/>
      <family val="1"/>
    </font>
    <font>
      <b/>
      <u/>
      <sz val="11"/>
      <name val="Arial"/>
      <family val="2"/>
    </font>
    <font>
      <sz val="11"/>
      <color indexed="9"/>
      <name val="Arial"/>
      <family val="2"/>
    </font>
    <font>
      <sz val="11"/>
      <color indexed="8"/>
      <name val="Arial"/>
      <family val="2"/>
    </font>
    <font>
      <sz val="11"/>
      <name val="Times New Roman"/>
      <family val="1"/>
    </font>
    <font>
      <b/>
      <u/>
      <sz val="11"/>
      <name val="Times New Roman"/>
      <family val="1"/>
    </font>
    <font>
      <sz val="11"/>
      <color theme="0"/>
      <name val="Times New Roman"/>
      <family val="1"/>
    </font>
    <font>
      <sz val="11"/>
      <color indexed="9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1"/>
      <color indexed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10"/>
      <color theme="0"/>
      <name val="Times New Roman"/>
      <family val="1"/>
    </font>
    <font>
      <sz val="10"/>
      <color indexed="9"/>
      <name val="Times New Roman"/>
      <family val="1"/>
    </font>
    <font>
      <b/>
      <u/>
      <sz val="10"/>
      <name val="Times New Roman"/>
      <family val="1"/>
    </font>
    <font>
      <b/>
      <u/>
      <sz val="10"/>
      <name val="Arial"/>
      <family val="2"/>
    </font>
    <font>
      <b/>
      <sz val="13"/>
      <name val="Arial"/>
      <family val="2"/>
    </font>
    <font>
      <sz val="9"/>
      <name val="Times New Roman"/>
      <family val="1"/>
    </font>
    <font>
      <sz val="10"/>
      <color indexed="8"/>
      <name val="Times New Roman"/>
      <family val="1"/>
    </font>
    <font>
      <b/>
      <sz val="14"/>
      <name val="Times New Roman"/>
      <family val="1"/>
    </font>
    <font>
      <sz val="9"/>
      <color theme="0"/>
      <name val="Arial"/>
      <family val="2"/>
    </font>
    <font>
      <sz val="10"/>
      <color rgb="FFFF0000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rgb="FF000000"/>
      <name val="Times New Roman"/>
      <family val="1"/>
    </font>
    <font>
      <b/>
      <sz val="16"/>
      <name val="Times New Roman"/>
      <family val="1"/>
    </font>
    <font>
      <sz val="16"/>
      <color rgb="FF000000"/>
      <name val="Times New Roman"/>
      <family val="1"/>
    </font>
    <font>
      <sz val="14"/>
      <name val="Times New Roman"/>
      <family val="1"/>
    </font>
    <font>
      <b/>
      <u/>
      <sz val="14"/>
      <name val="Times New Roman"/>
      <family val="1"/>
    </font>
    <font>
      <b/>
      <u/>
      <sz val="20"/>
      <name val="Times New Roman"/>
      <family val="1"/>
    </font>
    <font>
      <b/>
      <sz val="14"/>
      <color rgb="FF000000"/>
      <name val="Arial"/>
      <family val="2"/>
    </font>
    <font>
      <b/>
      <sz val="20"/>
      <name val="Times New Roman"/>
      <family val="1"/>
    </font>
    <font>
      <sz val="20"/>
      <name val="Times New Roman"/>
      <family val="1"/>
    </font>
    <font>
      <sz val="20"/>
      <color rgb="FF000000"/>
      <name val="Times New Roman"/>
      <family val="1"/>
    </font>
    <font>
      <b/>
      <sz val="36"/>
      <name val="Times New Roman"/>
      <family val="1"/>
    </font>
    <font>
      <b/>
      <u/>
      <sz val="9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u val="double"/>
      <sz val="11"/>
      <name val="Times New Roman"/>
      <family val="1"/>
    </font>
    <font>
      <b/>
      <sz val="10"/>
      <color indexed="8"/>
      <name val="Times New Roman"/>
      <family val="1"/>
    </font>
    <font>
      <b/>
      <u/>
      <sz val="10"/>
      <color rgb="FF00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0"/>
      <name val="Times New Roman"/>
      <family val="1"/>
    </font>
    <font>
      <b/>
      <sz val="10"/>
      <color theme="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31"/>
      </patternFill>
    </fill>
    <fill>
      <patternFill patternType="solid">
        <fgColor indexed="9"/>
        <bgColor indexed="27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8" tint="0.79998168889431442"/>
        <bgColor indexed="13"/>
      </patternFill>
    </fill>
    <fill>
      <patternFill patternType="solid">
        <fgColor theme="8" tint="0.79998168889431442"/>
        <bgColor rgb="FFFFFFCC"/>
      </patternFill>
    </fill>
  </fills>
  <borders count="16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hair">
        <color indexed="8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5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vertical="top" wrapText="1"/>
    </xf>
    <xf numFmtId="0" fontId="0" fillId="2" borderId="0" xfId="0" applyFill="1" applyBorder="1" applyAlignment="1">
      <alignment horizontal="left" vertical="top"/>
    </xf>
    <xf numFmtId="3" fontId="0" fillId="0" borderId="0" xfId="0" applyNumberFormat="1" applyFill="1" applyBorder="1" applyAlignment="1">
      <alignment horizontal="left" vertical="top"/>
    </xf>
    <xf numFmtId="0" fontId="7" fillId="3" borderId="0" xfId="0" applyFont="1" applyFill="1"/>
    <xf numFmtId="0" fontId="6" fillId="3" borderId="41" xfId="0" applyFont="1" applyFill="1" applyBorder="1" applyAlignment="1">
      <alignment horizontal="center"/>
    </xf>
    <xf numFmtId="167" fontId="6" fillId="3" borderId="41" xfId="0" applyNumberFormat="1" applyFont="1" applyFill="1" applyBorder="1" applyAlignment="1">
      <alignment horizontal="center"/>
    </xf>
    <xf numFmtId="0" fontId="6" fillId="3" borderId="42" xfId="0" applyFont="1" applyFill="1" applyBorder="1" applyAlignment="1">
      <alignment horizontal="center"/>
    </xf>
    <xf numFmtId="167" fontId="6" fillId="3" borderId="42" xfId="0" applyNumberFormat="1" applyFont="1" applyFill="1" applyBorder="1" applyAlignment="1">
      <alignment horizontal="center"/>
    </xf>
    <xf numFmtId="0" fontId="7" fillId="3" borderId="41" xfId="0" applyFont="1" applyFill="1" applyBorder="1"/>
    <xf numFmtId="37" fontId="7" fillId="3" borderId="43" xfId="0" applyNumberFormat="1" applyFont="1" applyFill="1" applyBorder="1"/>
    <xf numFmtId="0" fontId="7" fillId="3" borderId="44" xfId="0" applyFont="1" applyFill="1" applyBorder="1"/>
    <xf numFmtId="37" fontId="7" fillId="3" borderId="41" xfId="0" applyNumberFormat="1" applyFont="1" applyFill="1" applyBorder="1"/>
    <xf numFmtId="0" fontId="6" fillId="3" borderId="45" xfId="0" applyFont="1" applyFill="1" applyBorder="1"/>
    <xf numFmtId="0" fontId="6" fillId="3" borderId="45" xfId="0" applyFont="1" applyFill="1" applyBorder="1" applyAlignment="1">
      <alignment horizontal="center"/>
    </xf>
    <xf numFmtId="37" fontId="7" fillId="3" borderId="46" xfId="0" applyNumberFormat="1" applyFont="1" applyFill="1" applyBorder="1"/>
    <xf numFmtId="0" fontId="6" fillId="3" borderId="44" xfId="0" applyFont="1" applyFill="1" applyBorder="1"/>
    <xf numFmtId="37" fontId="7" fillId="3" borderId="45" xfId="0" applyNumberFormat="1" applyFont="1" applyFill="1" applyBorder="1"/>
    <xf numFmtId="0" fontId="7" fillId="3" borderId="45" xfId="0" applyFont="1" applyFill="1" applyBorder="1"/>
    <xf numFmtId="3" fontId="7" fillId="3" borderId="46" xfId="0" applyNumberFormat="1" applyFont="1" applyFill="1" applyBorder="1"/>
    <xf numFmtId="3" fontId="7" fillId="3" borderId="45" xfId="0" applyNumberFormat="1" applyFont="1" applyFill="1" applyBorder="1"/>
    <xf numFmtId="166" fontId="7" fillId="3" borderId="46" xfId="0" applyNumberFormat="1" applyFont="1" applyFill="1" applyBorder="1"/>
    <xf numFmtId="166" fontId="7" fillId="3" borderId="0" xfId="0" applyNumberFormat="1" applyFont="1" applyFill="1" applyBorder="1"/>
    <xf numFmtId="3" fontId="7" fillId="3" borderId="0" xfId="0" applyNumberFormat="1" applyFont="1" applyFill="1" applyBorder="1"/>
    <xf numFmtId="0" fontId="7" fillId="3" borderId="46" xfId="0" applyFont="1" applyFill="1" applyBorder="1"/>
    <xf numFmtId="0" fontId="7" fillId="3" borderId="0" xfId="0" applyFont="1" applyFill="1" applyBorder="1"/>
    <xf numFmtId="3" fontId="6" fillId="3" borderId="0" xfId="0" applyNumberFormat="1" applyFont="1" applyFill="1" applyBorder="1"/>
    <xf numFmtId="3" fontId="6" fillId="3" borderId="42" xfId="0" applyNumberFormat="1" applyFont="1" applyFill="1" applyBorder="1"/>
    <xf numFmtId="3" fontId="6" fillId="3" borderId="45" xfId="0" applyNumberFormat="1" applyFont="1" applyFill="1" applyBorder="1"/>
    <xf numFmtId="3" fontId="7" fillId="3" borderId="41" xfId="0" applyNumberFormat="1" applyFont="1" applyFill="1" applyBorder="1"/>
    <xf numFmtId="0" fontId="7" fillId="4" borderId="45" xfId="0" applyFont="1" applyFill="1" applyBorder="1"/>
    <xf numFmtId="0" fontId="6" fillId="4" borderId="45" xfId="0" applyFont="1" applyFill="1" applyBorder="1" applyAlignment="1">
      <alignment horizontal="center"/>
    </xf>
    <xf numFmtId="3" fontId="6" fillId="3" borderId="49" xfId="0" applyNumberFormat="1" applyFont="1" applyFill="1" applyBorder="1"/>
    <xf numFmtId="37" fontId="6" fillId="3" borderId="45" xfId="0" applyNumberFormat="1" applyFont="1" applyFill="1" applyBorder="1"/>
    <xf numFmtId="3" fontId="7" fillId="3" borderId="50" xfId="0" applyNumberFormat="1" applyFont="1" applyFill="1" applyBorder="1"/>
    <xf numFmtId="3" fontId="7" fillId="3" borderId="51" xfId="0" applyNumberFormat="1" applyFont="1" applyFill="1" applyBorder="1"/>
    <xf numFmtId="0" fontId="6" fillId="3" borderId="51" xfId="0" applyFont="1" applyFill="1" applyBorder="1" applyAlignment="1">
      <alignment horizontal="center"/>
    </xf>
    <xf numFmtId="3" fontId="6" fillId="3" borderId="51" xfId="0" applyNumberFormat="1" applyFont="1" applyFill="1" applyBorder="1"/>
    <xf numFmtId="0" fontId="6" fillId="3" borderId="51" xfId="0" applyFont="1" applyFill="1" applyBorder="1"/>
    <xf numFmtId="3" fontId="6" fillId="3" borderId="52" xfId="0" applyNumberFormat="1" applyFont="1" applyFill="1" applyBorder="1"/>
    <xf numFmtId="0" fontId="6" fillId="3" borderId="53" xfId="0" applyFont="1" applyFill="1" applyBorder="1"/>
    <xf numFmtId="0" fontId="6" fillId="3" borderId="0" xfId="0" applyFont="1" applyFill="1" applyAlignment="1">
      <alignment horizontal="center"/>
    </xf>
    <xf numFmtId="37" fontId="7" fillId="3" borderId="0" xfId="0" applyNumberFormat="1" applyFont="1" applyFill="1"/>
    <xf numFmtId="37" fontId="15" fillId="3" borderId="0" xfId="0" applyNumberFormat="1" applyFont="1" applyFill="1"/>
    <xf numFmtId="3" fontId="15" fillId="3" borderId="0" xfId="0" applyNumberFormat="1" applyFont="1" applyFill="1"/>
    <xf numFmtId="3" fontId="7" fillId="3" borderId="0" xfId="0" applyNumberFormat="1" applyFont="1" applyFill="1"/>
    <xf numFmtId="0" fontId="7" fillId="0" borderId="0" xfId="0" applyFont="1"/>
    <xf numFmtId="37" fontId="7" fillId="0" borderId="0" xfId="0" applyNumberFormat="1" applyFont="1"/>
    <xf numFmtId="166" fontId="7" fillId="0" borderId="0" xfId="0" applyNumberFormat="1" applyFont="1" applyFill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6" fillId="0" borderId="0" xfId="0" applyFont="1" applyBorder="1" applyAlignment="1">
      <alignment horizontal="center"/>
    </xf>
    <xf numFmtId="37" fontId="7" fillId="0" borderId="0" xfId="0" applyNumberFormat="1" applyFont="1" applyBorder="1"/>
    <xf numFmtId="0" fontId="6" fillId="0" borderId="0" xfId="0" applyFont="1" applyBorder="1" applyAlignment="1">
      <alignment horizontal="left"/>
    </xf>
    <xf numFmtId="0" fontId="6" fillId="0" borderId="47" xfId="0" applyFont="1" applyBorder="1" applyAlignment="1">
      <alignment horizontal="center"/>
    </xf>
    <xf numFmtId="164" fontId="6" fillId="3" borderId="47" xfId="0" applyNumberFormat="1" applyFont="1" applyFill="1" applyBorder="1" applyAlignment="1">
      <alignment horizontal="center"/>
    </xf>
    <xf numFmtId="164" fontId="6" fillId="3" borderId="0" xfId="0" applyNumberFormat="1" applyFont="1" applyFill="1" applyBorder="1" applyAlignment="1">
      <alignment horizontal="center"/>
    </xf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6" fillId="0" borderId="0" xfId="0" applyFont="1" applyBorder="1"/>
    <xf numFmtId="37" fontId="7" fillId="0" borderId="0" xfId="0" applyNumberFormat="1" applyFont="1" applyFill="1" applyBorder="1" applyAlignment="1"/>
    <xf numFmtId="37" fontId="7" fillId="0" borderId="0" xfId="0" applyNumberFormat="1" applyFont="1" applyBorder="1" applyAlignment="1"/>
    <xf numFmtId="166" fontId="7" fillId="0" borderId="0" xfId="0" applyNumberFormat="1" applyFont="1" applyBorder="1" applyAlignment="1"/>
    <xf numFmtId="166" fontId="7" fillId="0" borderId="0" xfId="0" applyNumberFormat="1" applyFont="1"/>
    <xf numFmtId="166" fontId="7" fillId="0" borderId="60" xfId="0" applyNumberFormat="1" applyFont="1" applyFill="1" applyBorder="1"/>
    <xf numFmtId="166" fontId="7" fillId="0" borderId="60" xfId="0" applyNumberFormat="1" applyFont="1" applyBorder="1"/>
    <xf numFmtId="0" fontId="6" fillId="0" borderId="0" xfId="0" applyFont="1"/>
    <xf numFmtId="166" fontId="6" fillId="0" borderId="60" xfId="0" applyNumberFormat="1" applyFont="1" applyFill="1" applyBorder="1"/>
    <xf numFmtId="37" fontId="6" fillId="0" borderId="52" xfId="0" applyNumberFormat="1" applyFont="1" applyBorder="1" applyAlignment="1"/>
    <xf numFmtId="3" fontId="6" fillId="0" borderId="0" xfId="0" applyNumberFormat="1" applyFont="1" applyBorder="1" applyAlignment="1"/>
    <xf numFmtId="166" fontId="6" fillId="0" borderId="30" xfId="0" applyNumberFormat="1" applyFont="1" applyBorder="1"/>
    <xf numFmtId="166" fontId="6" fillId="0" borderId="30" xfId="0" applyNumberFormat="1" applyFont="1" applyFill="1" applyBorder="1"/>
    <xf numFmtId="3" fontId="7" fillId="0" borderId="0" xfId="0" applyNumberFormat="1" applyFont="1" applyBorder="1" applyAlignment="1"/>
    <xf numFmtId="0" fontId="7" fillId="0" borderId="0" xfId="0" applyFont="1" applyFill="1"/>
    <xf numFmtId="37" fontId="7" fillId="0" borderId="0" xfId="0" applyNumberFormat="1" applyFont="1" applyAlignment="1"/>
    <xf numFmtId="0" fontId="7" fillId="0" borderId="0" xfId="0" applyFont="1" applyBorder="1" applyAlignment="1"/>
    <xf numFmtId="0" fontId="6" fillId="0" borderId="0" xfId="0" applyFont="1" applyBorder="1" applyAlignment="1"/>
    <xf numFmtId="166" fontId="6" fillId="0" borderId="60" xfId="0" applyNumberFormat="1" applyFont="1" applyBorder="1"/>
    <xf numFmtId="37" fontId="7" fillId="0" borderId="60" xfId="0" applyNumberFormat="1" applyFont="1" applyBorder="1" applyAlignment="1"/>
    <xf numFmtId="37" fontId="7" fillId="0" borderId="60" xfId="0" applyNumberFormat="1" applyFont="1" applyBorder="1"/>
    <xf numFmtId="37" fontId="6" fillId="0" borderId="61" xfId="0" applyNumberFormat="1" applyFont="1" applyBorder="1" applyAlignment="1"/>
    <xf numFmtId="0" fontId="16" fillId="3" borderId="0" xfId="0" applyFont="1" applyFill="1" applyBorder="1"/>
    <xf numFmtId="37" fontId="16" fillId="0" borderId="0" xfId="0" applyNumberFormat="1" applyFont="1" applyBorder="1" applyAlignment="1"/>
    <xf numFmtId="0" fontId="16" fillId="0" borderId="0" xfId="0" applyFont="1"/>
    <xf numFmtId="0" fontId="7" fillId="0" borderId="0" xfId="0" applyFont="1" applyAlignment="1">
      <alignment horizontal="left"/>
    </xf>
    <xf numFmtId="0" fontId="0" fillId="0" borderId="0" xfId="0"/>
    <xf numFmtId="0" fontId="0" fillId="0" borderId="0" xfId="0" applyAlignment="1">
      <alignment horizontal="center"/>
    </xf>
    <xf numFmtId="37" fontId="0" fillId="0" borderId="0" xfId="0" applyNumberFormat="1"/>
    <xf numFmtId="0" fontId="0" fillId="0" borderId="0" xfId="0" applyBorder="1"/>
    <xf numFmtId="0" fontId="17" fillId="4" borderId="0" xfId="0" applyFont="1" applyFill="1"/>
    <xf numFmtId="0" fontId="18" fillId="4" borderId="0" xfId="0" applyFont="1" applyFill="1" applyAlignment="1">
      <alignment horizontal="right"/>
    </xf>
    <xf numFmtId="3" fontId="19" fillId="4" borderId="0" xfId="0" applyNumberFormat="1" applyFont="1" applyFill="1" applyBorder="1"/>
    <xf numFmtId="3" fontId="19" fillId="4" borderId="0" xfId="0" applyNumberFormat="1" applyFont="1" applyFill="1"/>
    <xf numFmtId="3" fontId="20" fillId="4" borderId="0" xfId="0" applyNumberFormat="1" applyFont="1" applyFill="1"/>
    <xf numFmtId="0" fontId="20" fillId="4" borderId="0" xfId="0" applyFont="1" applyFill="1"/>
    <xf numFmtId="3" fontId="22" fillId="4" borderId="0" xfId="0" applyNumberFormat="1" applyFont="1" applyFill="1" applyBorder="1" applyAlignment="1"/>
    <xf numFmtId="3" fontId="23" fillId="4" borderId="0" xfId="0" applyNumberFormat="1" applyFont="1" applyFill="1" applyBorder="1" applyAlignment="1"/>
    <xf numFmtId="0" fontId="23" fillId="4" borderId="0" xfId="0" applyFont="1" applyFill="1" applyBorder="1" applyAlignment="1"/>
    <xf numFmtId="0" fontId="24" fillId="4" borderId="64" xfId="0" applyFont="1" applyFill="1" applyBorder="1" applyAlignment="1">
      <alignment horizontal="center" vertical="center"/>
    </xf>
    <xf numFmtId="0" fontId="24" fillId="4" borderId="44" xfId="0" applyFont="1" applyFill="1" applyBorder="1" applyAlignment="1">
      <alignment horizontal="center"/>
    </xf>
    <xf numFmtId="0" fontId="24" fillId="4" borderId="41" xfId="0" applyFont="1" applyFill="1" applyBorder="1" applyAlignment="1">
      <alignment horizontal="center"/>
    </xf>
    <xf numFmtId="0" fontId="24" fillId="4" borderId="45" xfId="0" applyFont="1" applyFill="1" applyBorder="1" applyAlignment="1">
      <alignment horizontal="center"/>
    </xf>
    <xf numFmtId="0" fontId="17" fillId="4" borderId="66" xfId="0" applyFont="1" applyFill="1" applyBorder="1"/>
    <xf numFmtId="0" fontId="25" fillId="4" borderId="45" xfId="0" applyFont="1" applyFill="1" applyBorder="1" applyAlignment="1">
      <alignment horizontal="center"/>
    </xf>
    <xf numFmtId="0" fontId="24" fillId="4" borderId="66" xfId="0" applyFont="1" applyFill="1" applyBorder="1" applyAlignment="1">
      <alignment horizontal="center" wrapText="1"/>
    </xf>
    <xf numFmtId="0" fontId="24" fillId="4" borderId="68" xfId="0" applyFont="1" applyFill="1" applyBorder="1" applyAlignment="1">
      <alignment horizontal="center"/>
    </xf>
    <xf numFmtId="0" fontId="17" fillId="4" borderId="69" xfId="0" applyFont="1" applyFill="1" applyBorder="1" applyAlignment="1">
      <alignment horizontal="center" wrapText="1"/>
    </xf>
    <xf numFmtId="37" fontId="20" fillId="4" borderId="0" xfId="0" applyNumberFormat="1" applyFont="1" applyFill="1"/>
    <xf numFmtId="37" fontId="24" fillId="4" borderId="72" xfId="0" applyNumberFormat="1" applyFont="1" applyFill="1" applyBorder="1" applyAlignment="1">
      <alignment wrapText="1"/>
    </xf>
    <xf numFmtId="3" fontId="17" fillId="4" borderId="0" xfId="0" applyNumberFormat="1" applyFont="1" applyFill="1"/>
    <xf numFmtId="0" fontId="26" fillId="4" borderId="0" xfId="0" applyFont="1" applyFill="1"/>
    <xf numFmtId="37" fontId="26" fillId="4" borderId="0" xfId="0" applyNumberFormat="1" applyFont="1" applyFill="1"/>
    <xf numFmtId="3" fontId="27" fillId="4" borderId="0" xfId="0" applyNumberFormat="1" applyFont="1" applyFill="1" applyBorder="1"/>
    <xf numFmtId="3" fontId="27" fillId="4" borderId="0" xfId="0" applyNumberFormat="1" applyFont="1" applyFill="1"/>
    <xf numFmtId="3" fontId="28" fillId="4" borderId="0" xfId="0" applyNumberFormat="1" applyFont="1" applyFill="1"/>
    <xf numFmtId="0" fontId="28" fillId="4" borderId="0" xfId="0" applyFont="1" applyFill="1"/>
    <xf numFmtId="37" fontId="28" fillId="4" borderId="0" xfId="0" applyNumberFormat="1" applyFont="1" applyFill="1"/>
    <xf numFmtId="0" fontId="21" fillId="3" borderId="0" xfId="0" applyFont="1" applyFill="1" applyBorder="1" applyAlignment="1"/>
    <xf numFmtId="0" fontId="26" fillId="0" borderId="34" xfId="0" applyFont="1" applyBorder="1" applyAlignment="1">
      <alignment horizontal="center"/>
    </xf>
    <xf numFmtId="1" fontId="26" fillId="0" borderId="34" xfId="0" applyNumberFormat="1" applyFont="1" applyBorder="1"/>
    <xf numFmtId="3" fontId="26" fillId="0" borderId="34" xfId="0" applyNumberFormat="1" applyFont="1" applyBorder="1"/>
    <xf numFmtId="0" fontId="17" fillId="0" borderId="0" xfId="0" applyFont="1"/>
    <xf numFmtId="0" fontId="30" fillId="0" borderId="0" xfId="0" applyFont="1" applyAlignment="1">
      <alignment horizontal="center"/>
    </xf>
    <xf numFmtId="0" fontId="26" fillId="0" borderId="0" xfId="0" applyFont="1"/>
    <xf numFmtId="0" fontId="2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6" fillId="0" borderId="0" xfId="0" applyFont="1" applyBorder="1"/>
    <xf numFmtId="0" fontId="21" fillId="0" borderId="45" xfId="0" applyFont="1" applyBorder="1" applyAlignment="1">
      <alignment horizontal="center" vertical="center"/>
    </xf>
    <xf numFmtId="0" fontId="21" fillId="0" borderId="81" xfId="0" applyFont="1" applyBorder="1" applyAlignment="1">
      <alignment horizontal="center" vertical="center"/>
    </xf>
    <xf numFmtId="0" fontId="21" fillId="0" borderId="45" xfId="0" applyFont="1" applyBorder="1" applyAlignment="1">
      <alignment horizontal="center"/>
    </xf>
    <xf numFmtId="0" fontId="21" fillId="0" borderId="73" xfId="0" applyFont="1" applyBorder="1" applyAlignment="1">
      <alignment horizontal="center"/>
    </xf>
    <xf numFmtId="0" fontId="17" fillId="0" borderId="73" xfId="0" applyFont="1" applyBorder="1" applyAlignment="1">
      <alignment horizontal="center"/>
    </xf>
    <xf numFmtId="0" fontId="17" fillId="0" borderId="83" xfId="0" applyFont="1" applyBorder="1" applyAlignment="1">
      <alignment horizontal="center"/>
    </xf>
    <xf numFmtId="0" fontId="17" fillId="0" borderId="79" xfId="0" applyFont="1" applyBorder="1"/>
    <xf numFmtId="0" fontId="17" fillId="0" borderId="45" xfId="0" applyFont="1" applyBorder="1"/>
    <xf numFmtId="0" fontId="17" fillId="0" borderId="81" xfId="0" applyFont="1" applyBorder="1"/>
    <xf numFmtId="0" fontId="21" fillId="0" borderId="79" xfId="0" applyFont="1" applyBorder="1"/>
    <xf numFmtId="3" fontId="17" fillId="0" borderId="45" xfId="0" applyNumberFormat="1" applyFont="1" applyFill="1" applyBorder="1"/>
    <xf numFmtId="3" fontId="17" fillId="0" borderId="45" xfId="0" applyNumberFormat="1" applyFont="1" applyBorder="1"/>
    <xf numFmtId="3" fontId="17" fillId="0" borderId="81" xfId="0" applyNumberFormat="1" applyFont="1" applyBorder="1"/>
    <xf numFmtId="3" fontId="0" fillId="0" borderId="0" xfId="0" applyNumberFormat="1"/>
    <xf numFmtId="3" fontId="17" fillId="0" borderId="0" xfId="0" applyNumberFormat="1" applyFont="1" applyFill="1" applyBorder="1"/>
    <xf numFmtId="0" fontId="17" fillId="0" borderId="51" xfId="0" applyFont="1" applyFill="1" applyBorder="1"/>
    <xf numFmtId="0" fontId="17" fillId="0" borderId="51" xfId="0" applyFont="1" applyBorder="1"/>
    <xf numFmtId="3" fontId="17" fillId="0" borderId="80" xfId="0" applyNumberFormat="1" applyFont="1" applyBorder="1"/>
    <xf numFmtId="0" fontId="21" fillId="0" borderId="57" xfId="0" applyFont="1" applyBorder="1"/>
    <xf numFmtId="0" fontId="17" fillId="0" borderId="45" xfId="0" applyFont="1" applyFill="1" applyBorder="1"/>
    <xf numFmtId="0" fontId="17" fillId="0" borderId="66" xfId="0" applyFont="1" applyBorder="1"/>
    <xf numFmtId="3" fontId="17" fillId="0" borderId="66" xfId="0" applyNumberFormat="1" applyFont="1" applyBorder="1"/>
    <xf numFmtId="0" fontId="11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1" fillId="0" borderId="75" xfId="0" applyFont="1" applyBorder="1" applyAlignment="1">
      <alignment horizontal="center"/>
    </xf>
    <xf numFmtId="0" fontId="17" fillId="0" borderId="77" xfId="0" applyFont="1" applyBorder="1"/>
    <xf numFmtId="0" fontId="17" fillId="0" borderId="78" xfId="0" applyFont="1" applyBorder="1"/>
    <xf numFmtId="0" fontId="21" fillId="0" borderId="64" xfId="0" applyFont="1" applyBorder="1" applyAlignment="1">
      <alignment horizontal="center"/>
    </xf>
    <xf numFmtId="0" fontId="21" fillId="0" borderId="91" xfId="0" applyFont="1" applyBorder="1" applyAlignment="1">
      <alignment horizontal="center"/>
    </xf>
    <xf numFmtId="0" fontId="21" fillId="0" borderId="92" xfId="0" applyFont="1" applyBorder="1" applyAlignment="1">
      <alignment horizontal="center"/>
    </xf>
    <xf numFmtId="0" fontId="21" fillId="0" borderId="82" xfId="0" applyFont="1" applyBorder="1" applyAlignment="1">
      <alignment horizontal="center"/>
    </xf>
    <xf numFmtId="0" fontId="17" fillId="0" borderId="93" xfId="0" applyFont="1" applyBorder="1"/>
    <xf numFmtId="0" fontId="17" fillId="0" borderId="83" xfId="0" applyFont="1" applyBorder="1"/>
    <xf numFmtId="0" fontId="21" fillId="0" borderId="74" xfId="0" applyFont="1" applyBorder="1" applyAlignment="1">
      <alignment horizontal="center"/>
    </xf>
    <xf numFmtId="0" fontId="21" fillId="0" borderId="94" xfId="0" applyFont="1" applyBorder="1" applyAlignment="1">
      <alignment horizontal="center"/>
    </xf>
    <xf numFmtId="0" fontId="21" fillId="0" borderId="75" xfId="0" applyFont="1" applyBorder="1"/>
    <xf numFmtId="0" fontId="21" fillId="0" borderId="77" xfId="0" applyFont="1" applyBorder="1"/>
    <xf numFmtId="37" fontId="17" fillId="0" borderId="45" xfId="0" applyNumberFormat="1" applyFont="1" applyBorder="1"/>
    <xf numFmtId="37" fontId="17" fillId="0" borderId="64" xfId="0" applyNumberFormat="1" applyFont="1" applyBorder="1"/>
    <xf numFmtId="37" fontId="0" fillId="0" borderId="0" xfId="0" applyNumberFormat="1" applyFont="1" applyBorder="1"/>
    <xf numFmtId="0" fontId="17" fillId="0" borderId="0" xfId="0" applyFont="1" applyBorder="1"/>
    <xf numFmtId="0" fontId="17" fillId="0" borderId="46" xfId="0" applyFont="1" applyBorder="1"/>
    <xf numFmtId="37" fontId="17" fillId="0" borderId="66" xfId="0" applyNumberFormat="1" applyFont="1" applyBorder="1"/>
    <xf numFmtId="3" fontId="0" fillId="0" borderId="0" xfId="0" applyNumberFormat="1" applyFont="1" applyBorder="1"/>
    <xf numFmtId="0" fontId="21" fillId="0" borderId="46" xfId="0" applyFont="1" applyBorder="1"/>
    <xf numFmtId="3" fontId="17" fillId="0" borderId="44" xfId="0" applyNumberFormat="1" applyFont="1" applyBorder="1"/>
    <xf numFmtId="0" fontId="21" fillId="0" borderId="0" xfId="0" applyFont="1" applyBorder="1"/>
    <xf numFmtId="3" fontId="17" fillId="0" borderId="51" xfId="0" applyNumberFormat="1" applyFont="1" applyFill="1" applyBorder="1"/>
    <xf numFmtId="3" fontId="17" fillId="0" borderId="70" xfId="0" applyNumberFormat="1" applyFont="1" applyBorder="1"/>
    <xf numFmtId="0" fontId="17" fillId="0" borderId="82" xfId="0" applyFont="1" applyBorder="1"/>
    <xf numFmtId="0" fontId="17" fillId="0" borderId="95" xfId="0" applyFont="1" applyBorder="1"/>
    <xf numFmtId="3" fontId="3" fillId="0" borderId="0" xfId="0" applyNumberFormat="1" applyFont="1" applyBorder="1"/>
    <xf numFmtId="0" fontId="0" fillId="0" borderId="0" xfId="0" applyFont="1"/>
    <xf numFmtId="0" fontId="9" fillId="0" borderId="0" xfId="0" applyFont="1"/>
    <xf numFmtId="0" fontId="21" fillId="0" borderId="79" xfId="0" applyFont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14" fillId="4" borderId="0" xfId="0" applyFont="1" applyFill="1" applyAlignment="1">
      <alignment horizontal="center"/>
    </xf>
    <xf numFmtId="0" fontId="6" fillId="4" borderId="0" xfId="0" applyFont="1" applyFill="1" applyAlignment="1"/>
    <xf numFmtId="0" fontId="6" fillId="4" borderId="0" xfId="0" applyFont="1" applyFill="1" applyAlignment="1">
      <alignment horizontal="right"/>
    </xf>
    <xf numFmtId="0" fontId="7" fillId="4" borderId="0" xfId="0" applyFont="1" applyFill="1"/>
    <xf numFmtId="0" fontId="6" fillId="4" borderId="0" xfId="0" applyFont="1" applyFill="1" applyAlignment="1">
      <alignment horizontal="center"/>
    </xf>
    <xf numFmtId="0" fontId="6" fillId="4" borderId="75" xfId="0" applyFont="1" applyFill="1" applyBorder="1" applyAlignment="1">
      <alignment horizontal="center"/>
    </xf>
    <xf numFmtId="0" fontId="7" fillId="4" borderId="77" xfId="0" applyFont="1" applyFill="1" applyBorder="1"/>
    <xf numFmtId="0" fontId="6" fillId="4" borderId="76" xfId="0" applyFont="1" applyFill="1" applyBorder="1" applyAlignment="1"/>
    <xf numFmtId="0" fontId="6" fillId="4" borderId="41" xfId="0" applyFont="1" applyFill="1" applyBorder="1" applyAlignment="1"/>
    <xf numFmtId="0" fontId="6" fillId="4" borderId="41" xfId="0" applyFont="1" applyFill="1" applyBorder="1" applyAlignment="1">
      <alignment horizontal="center"/>
    </xf>
    <xf numFmtId="0" fontId="6" fillId="4" borderId="96" xfId="0" applyFont="1" applyFill="1" applyBorder="1" applyAlignment="1">
      <alignment horizontal="center"/>
    </xf>
    <xf numFmtId="0" fontId="6" fillId="4" borderId="82" xfId="0" applyFont="1" applyFill="1" applyBorder="1" applyAlignment="1">
      <alignment horizontal="center"/>
    </xf>
    <xf numFmtId="0" fontId="7" fillId="4" borderId="93" xfId="0" applyFont="1" applyFill="1" applyBorder="1"/>
    <xf numFmtId="0" fontId="6" fillId="4" borderId="73" xfId="0" applyFont="1" applyFill="1" applyBorder="1" applyAlignment="1">
      <alignment horizontal="center"/>
    </xf>
    <xf numFmtId="0" fontId="6" fillId="4" borderId="74" xfId="0" applyFont="1" applyFill="1" applyBorder="1" applyAlignment="1">
      <alignment horizontal="center"/>
    </xf>
    <xf numFmtId="0" fontId="6" fillId="4" borderId="98" xfId="0" applyFont="1" applyFill="1" applyBorder="1"/>
    <xf numFmtId="0" fontId="7" fillId="4" borderId="99" xfId="0" applyFont="1" applyFill="1" applyBorder="1"/>
    <xf numFmtId="0" fontId="7" fillId="4" borderId="100" xfId="0" applyFont="1" applyFill="1" applyBorder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Alignment="1"/>
    <xf numFmtId="3" fontId="1" fillId="2" borderId="0" xfId="0" applyNumberFormat="1" applyFont="1" applyFill="1" applyBorder="1" applyAlignment="1">
      <alignment horizontal="right"/>
    </xf>
    <xf numFmtId="37" fontId="1" fillId="2" borderId="0" xfId="0" applyNumberFormat="1" applyFont="1" applyFill="1" applyBorder="1" applyAlignment="1"/>
    <xf numFmtId="3" fontId="1" fillId="2" borderId="0" xfId="0" applyNumberFormat="1" applyFont="1" applyFill="1" applyBorder="1" applyAlignment="1"/>
    <xf numFmtId="3" fontId="35" fillId="2" borderId="0" xfId="0" applyNumberFormat="1" applyFont="1" applyFill="1" applyAlignment="1">
      <alignment horizontal="right"/>
    </xf>
    <xf numFmtId="3" fontId="35" fillId="2" borderId="0" xfId="0" applyNumberFormat="1" applyFont="1" applyFill="1" applyAlignment="1"/>
    <xf numFmtId="0" fontId="2" fillId="2" borderId="0" xfId="0" applyFont="1" applyFill="1" applyAlignment="1">
      <alignment horizontal="right"/>
    </xf>
    <xf numFmtId="0" fontId="18" fillId="0" borderId="0" xfId="0" applyFont="1" applyAlignment="1">
      <alignment horizontal="center"/>
    </xf>
    <xf numFmtId="0" fontId="0" fillId="3" borderId="0" xfId="0" applyFont="1" applyFill="1" applyAlignment="1">
      <alignment horizontal="center"/>
    </xf>
    <xf numFmtId="0" fontId="0" fillId="3" borderId="0" xfId="0" applyFill="1"/>
    <xf numFmtId="0" fontId="3" fillId="3" borderId="0" xfId="0" applyFont="1" applyFill="1" applyAlignment="1">
      <alignment horizontal="right"/>
    </xf>
    <xf numFmtId="0" fontId="0" fillId="2" borderId="0" xfId="0" applyFill="1"/>
    <xf numFmtId="0" fontId="0" fillId="3" borderId="0" xfId="0" applyFont="1" applyFill="1" applyAlignment="1">
      <alignment horizontal="justify" wrapText="1"/>
    </xf>
    <xf numFmtId="0" fontId="3" fillId="2" borderId="0" xfId="0" applyFont="1" applyFill="1" applyBorder="1" applyAlignment="1">
      <alignment horizontal="center"/>
    </xf>
    <xf numFmtId="0" fontId="7" fillId="2" borderId="0" xfId="0" applyFont="1" applyFill="1"/>
    <xf numFmtId="37" fontId="7" fillId="2" borderId="0" xfId="0" applyNumberFormat="1" applyFont="1" applyFill="1"/>
    <xf numFmtId="0" fontId="7" fillId="2" borderId="48" xfId="0" applyFont="1" applyFill="1" applyBorder="1"/>
    <xf numFmtId="37" fontId="6" fillId="2" borderId="0" xfId="0" applyNumberFormat="1" applyFont="1" applyFill="1" applyBorder="1" applyAlignment="1">
      <alignment horizontal="center"/>
    </xf>
    <xf numFmtId="0" fontId="14" fillId="2" borderId="44" xfId="0" applyFont="1" applyFill="1" applyBorder="1"/>
    <xf numFmtId="0" fontId="6" fillId="2" borderId="51" xfId="0" applyFont="1" applyFill="1" applyBorder="1" applyAlignment="1">
      <alignment horizontal="center"/>
    </xf>
    <xf numFmtId="167" fontId="6" fillId="4" borderId="49" xfId="0" applyNumberFormat="1" applyFont="1" applyFill="1" applyBorder="1" applyAlignment="1">
      <alignment horizontal="center"/>
    </xf>
    <xf numFmtId="167" fontId="6" fillId="2" borderId="42" xfId="0" applyNumberFormat="1" applyFont="1" applyFill="1" applyBorder="1" applyAlignment="1">
      <alignment horizontal="center"/>
    </xf>
    <xf numFmtId="167" fontId="6" fillId="2" borderId="0" xfId="0" applyNumberFormat="1" applyFont="1" applyFill="1" applyBorder="1" applyAlignment="1">
      <alignment horizontal="center"/>
    </xf>
    <xf numFmtId="0" fontId="6" fillId="2" borderId="44" xfId="0" applyFont="1" applyFill="1" applyBorder="1"/>
    <xf numFmtId="37" fontId="7" fillId="2" borderId="41" xfId="0" applyNumberFormat="1" applyFont="1" applyFill="1" applyBorder="1"/>
    <xf numFmtId="37" fontId="7" fillId="2" borderId="0" xfId="0" applyNumberFormat="1" applyFont="1" applyFill="1" applyBorder="1"/>
    <xf numFmtId="0" fontId="7" fillId="2" borderId="44" xfId="0" applyFont="1" applyFill="1" applyBorder="1"/>
    <xf numFmtId="0" fontId="6" fillId="2" borderId="44" xfId="0" applyFont="1" applyFill="1" applyBorder="1" applyAlignment="1">
      <alignment horizontal="center"/>
    </xf>
    <xf numFmtId="3" fontId="7" fillId="2" borderId="45" xfId="0" applyNumberFormat="1" applyFont="1" applyFill="1" applyBorder="1"/>
    <xf numFmtId="3" fontId="7" fillId="2" borderId="0" xfId="0" applyNumberFormat="1" applyFont="1" applyFill="1" applyBorder="1"/>
    <xf numFmtId="166" fontId="7" fillId="2" borderId="45" xfId="0" applyNumberFormat="1" applyFont="1" applyFill="1" applyBorder="1"/>
    <xf numFmtId="166" fontId="7" fillId="2" borderId="0" xfId="0" applyNumberFormat="1" applyFont="1" applyFill="1" applyBorder="1"/>
    <xf numFmtId="3" fontId="7" fillId="2" borderId="51" xfId="0" applyNumberFormat="1" applyFont="1" applyFill="1" applyBorder="1"/>
    <xf numFmtId="3" fontId="6" fillId="2" borderId="42" xfId="0" applyNumberFormat="1" applyFont="1" applyFill="1" applyBorder="1"/>
    <xf numFmtId="3" fontId="6" fillId="2" borderId="0" xfId="0" applyNumberFormat="1" applyFont="1" applyFill="1" applyBorder="1"/>
    <xf numFmtId="166" fontId="7" fillId="4" borderId="45" xfId="0" applyNumberFormat="1" applyFont="1" applyFill="1" applyBorder="1"/>
    <xf numFmtId="166" fontId="6" fillId="2" borderId="42" xfId="0" applyNumberFormat="1" applyFont="1" applyFill="1" applyBorder="1"/>
    <xf numFmtId="166" fontId="6" fillId="2" borderId="0" xfId="0" applyNumberFormat="1" applyFont="1" applyFill="1" applyBorder="1"/>
    <xf numFmtId="0" fontId="6" fillId="4" borderId="44" xfId="0" applyFont="1" applyFill="1" applyBorder="1" applyAlignment="1">
      <alignment horizontal="center"/>
    </xf>
    <xf numFmtId="0" fontId="7" fillId="4" borderId="44" xfId="0" applyFont="1" applyFill="1" applyBorder="1"/>
    <xf numFmtId="0" fontId="6" fillId="2" borderId="42" xfId="0" applyFont="1" applyFill="1" applyBorder="1"/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/>
    <xf numFmtId="0" fontId="6" fillId="2" borderId="45" xfId="0" applyFont="1" applyFill="1" applyBorder="1" applyAlignment="1">
      <alignment horizontal="center"/>
    </xf>
    <xf numFmtId="0" fontId="6" fillId="2" borderId="46" xfId="0" applyFont="1" applyFill="1" applyBorder="1" applyAlignment="1">
      <alignment horizontal="center"/>
    </xf>
    <xf numFmtId="0" fontId="7" fillId="2" borderId="57" xfId="0" applyFont="1" applyFill="1" applyBorder="1" applyAlignment="1">
      <alignment wrapText="1"/>
    </xf>
    <xf numFmtId="37" fontId="7" fillId="2" borderId="42" xfId="0" applyNumberFormat="1" applyFont="1" applyFill="1" applyBorder="1"/>
    <xf numFmtId="37" fontId="7" fillId="2" borderId="58" xfId="0" applyNumberFormat="1" applyFont="1" applyFill="1" applyBorder="1" applyAlignment="1">
      <alignment horizontal="right"/>
    </xf>
    <xf numFmtId="0" fontId="6" fillId="2" borderId="57" xfId="0" applyFont="1" applyFill="1" applyBorder="1" applyAlignment="1"/>
    <xf numFmtId="37" fontId="7" fillId="2" borderId="58" xfId="0" applyNumberFormat="1" applyFont="1" applyFill="1" applyBorder="1"/>
    <xf numFmtId="37" fontId="7" fillId="2" borderId="42" xfId="0" applyNumberFormat="1" applyFont="1" applyFill="1" applyBorder="1" applyAlignment="1">
      <alignment horizontal="right"/>
    </xf>
    <xf numFmtId="37" fontId="7" fillId="2" borderId="58" xfId="0" applyNumberFormat="1" applyFont="1" applyFill="1" applyBorder="1" applyAlignment="1"/>
    <xf numFmtId="0" fontId="6" fillId="4" borderId="59" xfId="0" applyFont="1" applyFill="1" applyBorder="1" applyAlignment="1">
      <alignment wrapText="1"/>
    </xf>
    <xf numFmtId="3" fontId="6" fillId="2" borderId="59" xfId="0" applyNumberFormat="1" applyFont="1" applyFill="1" applyBorder="1"/>
    <xf numFmtId="3" fontId="6" fillId="2" borderId="59" xfId="0" applyNumberFormat="1" applyFont="1" applyFill="1" applyBorder="1" applyAlignment="1">
      <alignment horizontal="right"/>
    </xf>
    <xf numFmtId="0" fontId="7" fillId="2" borderId="0" xfId="0" applyFont="1" applyFill="1" applyAlignment="1"/>
    <xf numFmtId="3" fontId="7" fillId="2" borderId="0" xfId="0" applyNumberFormat="1" applyFont="1" applyFill="1"/>
    <xf numFmtId="3" fontId="15" fillId="2" borderId="0" xfId="0" applyNumberFormat="1" applyFont="1" applyFill="1"/>
    <xf numFmtId="0" fontId="26" fillId="2" borderId="0" xfId="0" applyFont="1" applyFill="1"/>
    <xf numFmtId="0" fontId="29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7" fillId="2" borderId="0" xfId="0" applyFont="1" applyFill="1"/>
    <xf numFmtId="0" fontId="0" fillId="2" borderId="0" xfId="0" applyFill="1" applyAlignment="1">
      <alignment horizontal="center"/>
    </xf>
    <xf numFmtId="0" fontId="31" fillId="2" borderId="0" xfId="0" applyFont="1" applyFill="1"/>
    <xf numFmtId="0" fontId="3" fillId="2" borderId="0" xfId="0" applyFont="1" applyFill="1"/>
    <xf numFmtId="0" fontId="2" fillId="2" borderId="0" xfId="0" applyFont="1" applyFill="1"/>
    <xf numFmtId="37" fontId="0" fillId="0" borderId="0" xfId="0" applyNumberFormat="1" applyFill="1" applyBorder="1" applyAlignment="1">
      <alignment horizontal="left" vertical="top"/>
    </xf>
    <xf numFmtId="4" fontId="7" fillId="4" borderId="0" xfId="0" applyNumberFormat="1" applyFont="1" applyFill="1"/>
    <xf numFmtId="0" fontId="2" fillId="8" borderId="0" xfId="0" applyFont="1" applyFill="1" applyAlignment="1"/>
    <xf numFmtId="0" fontId="2" fillId="8" borderId="0" xfId="0" applyFont="1" applyFill="1" applyAlignment="1">
      <alignment horizontal="right"/>
    </xf>
    <xf numFmtId="0" fontId="1" fillId="8" borderId="0" xfId="0" applyFont="1" applyFill="1" applyAlignment="1">
      <alignment horizontal="right"/>
    </xf>
    <xf numFmtId="0" fontId="1" fillId="8" borderId="108" xfId="0" applyFont="1" applyFill="1" applyBorder="1" applyAlignment="1">
      <alignment horizontal="center"/>
    </xf>
    <xf numFmtId="0" fontId="2" fillId="8" borderId="109" xfId="0" applyFont="1" applyFill="1" applyBorder="1" applyAlignment="1"/>
    <xf numFmtId="37" fontId="2" fillId="8" borderId="110" xfId="0" applyNumberFormat="1" applyFont="1" applyFill="1" applyBorder="1" applyAlignment="1">
      <alignment horizontal="right"/>
    </xf>
    <xf numFmtId="3" fontId="2" fillId="8" borderId="110" xfId="0" applyNumberFormat="1" applyFont="1" applyFill="1" applyBorder="1" applyAlignment="1"/>
    <xf numFmtId="0" fontId="2" fillId="8" borderId="111" xfId="0" applyFont="1" applyFill="1" applyBorder="1" applyAlignment="1"/>
    <xf numFmtId="37" fontId="2" fillId="8" borderId="112" xfId="0" applyNumberFormat="1" applyFont="1" applyFill="1" applyBorder="1" applyAlignment="1">
      <alignment horizontal="right"/>
    </xf>
    <xf numFmtId="3" fontId="2" fillId="8" borderId="112" xfId="0" applyNumberFormat="1" applyFont="1" applyFill="1" applyBorder="1" applyAlignment="1"/>
    <xf numFmtId="0" fontId="2" fillId="8" borderId="113" xfId="0" applyFont="1" applyFill="1" applyBorder="1" applyAlignment="1"/>
    <xf numFmtId="0" fontId="1" fillId="8" borderId="114" xfId="0" applyFont="1" applyFill="1" applyBorder="1" applyAlignment="1"/>
    <xf numFmtId="0" fontId="1" fillId="8" borderId="104" xfId="0" applyFont="1" applyFill="1" applyBorder="1" applyAlignment="1"/>
    <xf numFmtId="166" fontId="7" fillId="2" borderId="42" xfId="0" applyNumberFormat="1" applyFont="1" applyFill="1" applyBorder="1"/>
    <xf numFmtId="166" fontId="6" fillId="0" borderId="0" xfId="0" applyNumberFormat="1" applyFont="1" applyFill="1" applyBorder="1"/>
    <xf numFmtId="37" fontId="33" fillId="4" borderId="116" xfId="0" applyNumberFormat="1" applyFont="1" applyFill="1" applyBorder="1" applyAlignment="1">
      <alignment horizontal="right"/>
    </xf>
    <xf numFmtId="37" fontId="33" fillId="4" borderId="117" xfId="0" applyNumberFormat="1" applyFont="1" applyFill="1" applyBorder="1" applyAlignment="1">
      <alignment horizontal="right"/>
    </xf>
    <xf numFmtId="166" fontId="26" fillId="0" borderId="117" xfId="0" applyNumberFormat="1" applyFont="1" applyBorder="1"/>
    <xf numFmtId="37" fontId="33" fillId="4" borderId="118" xfId="0" applyNumberFormat="1" applyFont="1" applyFill="1" applyBorder="1" applyAlignment="1">
      <alignment wrapText="1"/>
    </xf>
    <xf numFmtId="37" fontId="33" fillId="4" borderId="119" xfId="0" applyNumberFormat="1" applyFont="1" applyFill="1" applyBorder="1" applyAlignment="1">
      <alignment horizontal="right"/>
    </xf>
    <xf numFmtId="37" fontId="33" fillId="4" borderId="120" xfId="0" applyNumberFormat="1" applyFont="1" applyFill="1" applyBorder="1" applyAlignment="1">
      <alignment horizontal="right"/>
    </xf>
    <xf numFmtId="37" fontId="33" fillId="4" borderId="119" xfId="0" applyNumberFormat="1" applyFont="1" applyFill="1" applyBorder="1" applyAlignment="1"/>
    <xf numFmtId="37" fontId="33" fillId="4" borderId="120" xfId="0" applyNumberFormat="1" applyFont="1" applyFill="1" applyBorder="1" applyAlignment="1"/>
    <xf numFmtId="37" fontId="33" fillId="4" borderId="121" xfId="0" applyNumberFormat="1" applyFont="1" applyFill="1" applyBorder="1" applyAlignment="1">
      <alignment horizontal="right"/>
    </xf>
    <xf numFmtId="37" fontId="33" fillId="4" borderId="122" xfId="0" applyNumberFormat="1" applyFont="1" applyFill="1" applyBorder="1" applyAlignment="1">
      <alignment wrapText="1"/>
    </xf>
    <xf numFmtId="37" fontId="33" fillId="4" borderId="123" xfId="0" applyNumberFormat="1" applyFont="1" applyFill="1" applyBorder="1" applyAlignment="1">
      <alignment horizontal="right"/>
    </xf>
    <xf numFmtId="37" fontId="33" fillId="4" borderId="123" xfId="0" applyNumberFormat="1" applyFont="1" applyFill="1" applyBorder="1" applyAlignment="1"/>
    <xf numFmtId="37" fontId="33" fillId="4" borderId="117" xfId="0" applyNumberFormat="1" applyFont="1" applyFill="1" applyBorder="1" applyAlignment="1"/>
    <xf numFmtId="37" fontId="33" fillId="4" borderId="124" xfId="0" applyNumberFormat="1" applyFont="1" applyFill="1" applyBorder="1" applyAlignment="1">
      <alignment horizontal="right"/>
    </xf>
    <xf numFmtId="37" fontId="33" fillId="2" borderId="124" xfId="0" applyNumberFormat="1" applyFont="1" applyFill="1" applyBorder="1" applyAlignment="1">
      <alignment horizontal="right"/>
    </xf>
    <xf numFmtId="37" fontId="33" fillId="4" borderId="125" xfId="0" applyNumberFormat="1" applyFont="1" applyFill="1" applyBorder="1" applyAlignment="1">
      <alignment wrapText="1"/>
    </xf>
    <xf numFmtId="37" fontId="33" fillId="4" borderId="126" xfId="0" applyNumberFormat="1" applyFont="1" applyFill="1" applyBorder="1" applyAlignment="1">
      <alignment horizontal="right"/>
    </xf>
    <xf numFmtId="37" fontId="33" fillId="4" borderId="127" xfId="0" applyNumberFormat="1" applyFont="1" applyFill="1" applyBorder="1" applyAlignment="1">
      <alignment horizontal="right"/>
    </xf>
    <xf numFmtId="37" fontId="33" fillId="4" borderId="127" xfId="0" applyNumberFormat="1" applyFont="1" applyFill="1" applyBorder="1" applyAlignment="1"/>
    <xf numFmtId="37" fontId="33" fillId="4" borderId="128" xfId="0" applyNumberFormat="1" applyFont="1" applyFill="1" applyBorder="1" applyAlignment="1">
      <alignment horizontal="right"/>
    </xf>
    <xf numFmtId="37" fontId="24" fillId="4" borderId="122" xfId="0" applyNumberFormat="1" applyFont="1" applyFill="1" applyBorder="1" applyAlignment="1">
      <alignment wrapText="1"/>
    </xf>
    <xf numFmtId="0" fontId="26" fillId="0" borderId="110" xfId="0" applyFont="1" applyBorder="1" applyAlignment="1">
      <alignment horizontal="center"/>
    </xf>
    <xf numFmtId="0" fontId="26" fillId="0" borderId="133" xfId="0" applyFont="1" applyBorder="1"/>
    <xf numFmtId="0" fontId="24" fillId="0" borderId="134" xfId="0" applyFont="1" applyBorder="1"/>
    <xf numFmtId="0" fontId="26" fillId="0" borderId="134" xfId="0" applyFont="1" applyBorder="1" applyAlignment="1">
      <alignment horizontal="center"/>
    </xf>
    <xf numFmtId="0" fontId="26" fillId="0" borderId="136" xfId="0" applyFont="1" applyBorder="1" applyAlignment="1">
      <alignment horizontal="center"/>
    </xf>
    <xf numFmtId="0" fontId="29" fillId="0" borderId="137" xfId="0" applyFont="1" applyBorder="1" applyAlignment="1">
      <alignment horizontal="center"/>
    </xf>
    <xf numFmtId="1" fontId="26" fillId="0" borderId="138" xfId="0" applyNumberFormat="1" applyFont="1" applyBorder="1"/>
    <xf numFmtId="0" fontId="26" fillId="0" borderId="137" xfId="0" applyFont="1" applyBorder="1" applyAlignment="1">
      <alignment horizontal="left"/>
    </xf>
    <xf numFmtId="3" fontId="26" fillId="0" borderId="138" xfId="0" applyNumberFormat="1" applyFont="1" applyBorder="1"/>
    <xf numFmtId="0" fontId="24" fillId="0" borderId="139" xfId="0" applyFont="1" applyBorder="1" applyAlignment="1">
      <alignment horizontal="left"/>
    </xf>
    <xf numFmtId="0" fontId="24" fillId="0" borderId="141" xfId="0" applyFont="1" applyBorder="1" applyAlignment="1">
      <alignment horizontal="left"/>
    </xf>
    <xf numFmtId="1" fontId="26" fillId="0" borderId="131" xfId="0" applyNumberFormat="1" applyFont="1" applyBorder="1"/>
    <xf numFmtId="166" fontId="26" fillId="0" borderId="144" xfId="0" applyNumberFormat="1" applyFont="1" applyBorder="1"/>
    <xf numFmtId="0" fontId="17" fillId="0" borderId="146" xfId="0" applyFont="1" applyBorder="1"/>
    <xf numFmtId="0" fontId="21" fillId="0" borderId="153" xfId="0" applyFont="1" applyBorder="1"/>
    <xf numFmtId="0" fontId="17" fillId="0" borderId="146" xfId="0" applyFont="1" applyBorder="1" applyAlignment="1">
      <alignment vertical="center"/>
    </xf>
    <xf numFmtId="0" fontId="17" fillId="0" borderId="148" xfId="0" applyFont="1" applyBorder="1" applyAlignment="1">
      <alignment vertical="center"/>
    </xf>
    <xf numFmtId="0" fontId="17" fillId="0" borderId="41" xfId="0" applyFont="1" applyFill="1" applyBorder="1"/>
    <xf numFmtId="0" fontId="37" fillId="4" borderId="45" xfId="0" applyFont="1" applyFill="1" applyBorder="1"/>
    <xf numFmtId="0" fontId="37" fillId="4" borderId="66" xfId="0" applyFont="1" applyFill="1" applyBorder="1"/>
    <xf numFmtId="0" fontId="37" fillId="4" borderId="79" xfId="0" applyFont="1" applyFill="1" applyBorder="1"/>
    <xf numFmtId="0" fontId="37" fillId="4" borderId="0" xfId="0" applyFont="1" applyFill="1" applyBorder="1"/>
    <xf numFmtId="0" fontId="37" fillId="4" borderId="46" xfId="0" applyFont="1" applyFill="1" applyBorder="1"/>
    <xf numFmtId="0" fontId="37" fillId="4" borderId="45" xfId="0" applyFont="1" applyFill="1" applyBorder="1" applyAlignment="1">
      <alignment horizontal="center"/>
    </xf>
    <xf numFmtId="4" fontId="37" fillId="4" borderId="45" xfId="0" applyNumberFormat="1" applyFont="1" applyFill="1" applyBorder="1"/>
    <xf numFmtId="37" fontId="37" fillId="4" borderId="45" xfId="0" applyNumberFormat="1" applyFont="1" applyFill="1" applyBorder="1"/>
    <xf numFmtId="169" fontId="37" fillId="4" borderId="45" xfId="0" applyNumberFormat="1" applyFont="1" applyFill="1" applyBorder="1" applyAlignment="1">
      <alignment wrapText="1"/>
    </xf>
    <xf numFmtId="169" fontId="37" fillId="4" borderId="66" xfId="0" applyNumberFormat="1" applyFont="1" applyFill="1" applyBorder="1" applyAlignment="1">
      <alignment wrapText="1"/>
    </xf>
    <xf numFmtId="169" fontId="37" fillId="4" borderId="45" xfId="0" applyNumberFormat="1" applyFont="1" applyFill="1" applyBorder="1" applyAlignment="1">
      <alignment horizontal="right" wrapText="1"/>
    </xf>
    <xf numFmtId="4" fontId="37" fillId="7" borderId="103" xfId="0" applyNumberFormat="1" applyFont="1" applyFill="1" applyBorder="1"/>
    <xf numFmtId="0" fontId="6" fillId="4" borderId="97" xfId="0" applyFont="1" applyFill="1" applyBorder="1"/>
    <xf numFmtId="0" fontId="37" fillId="4" borderId="52" xfId="0" applyFont="1" applyFill="1" applyBorder="1"/>
    <xf numFmtId="0" fontId="6" fillId="4" borderId="71" xfId="0" applyFont="1" applyFill="1" applyBorder="1"/>
    <xf numFmtId="0" fontId="37" fillId="4" borderId="42" xfId="0" applyFont="1" applyFill="1" applyBorder="1" applyAlignment="1">
      <alignment horizontal="center"/>
    </xf>
    <xf numFmtId="4" fontId="37" fillId="4" borderId="42" xfId="0" applyNumberFormat="1" applyFont="1" applyFill="1" applyBorder="1"/>
    <xf numFmtId="37" fontId="37" fillId="4" borderId="42" xfId="0" applyNumberFormat="1" applyFont="1" applyFill="1" applyBorder="1"/>
    <xf numFmtId="0" fontId="6" fillId="4" borderId="46" xfId="0" applyFont="1" applyFill="1" applyBorder="1"/>
    <xf numFmtId="37" fontId="37" fillId="4" borderId="45" xfId="0" applyNumberFormat="1" applyFont="1" applyFill="1" applyBorder="1" applyAlignment="1">
      <alignment horizontal="right"/>
    </xf>
    <xf numFmtId="37" fontId="37" fillId="4" borderId="66" xfId="0" applyNumberFormat="1" applyFont="1" applyFill="1" applyBorder="1" applyAlignment="1">
      <alignment horizontal="right"/>
    </xf>
    <xf numFmtId="37" fontId="37" fillId="4" borderId="81" xfId="0" applyNumberFormat="1" applyFont="1" applyFill="1" applyBorder="1" applyAlignment="1">
      <alignment horizontal="right"/>
    </xf>
    <xf numFmtId="37" fontId="37" fillId="4" borderId="45" xfId="0" applyNumberFormat="1" applyFont="1" applyFill="1" applyBorder="1" applyAlignment="1">
      <alignment horizontal="right" wrapText="1"/>
    </xf>
    <xf numFmtId="37" fontId="37" fillId="4" borderId="66" xfId="0" applyNumberFormat="1" applyFont="1" applyFill="1" applyBorder="1" applyAlignment="1">
      <alignment horizontal="right" wrapText="1"/>
    </xf>
    <xf numFmtId="169" fontId="37" fillId="4" borderId="66" xfId="0" applyNumberFormat="1" applyFont="1" applyFill="1" applyBorder="1" applyAlignment="1">
      <alignment horizontal="right" wrapText="1"/>
    </xf>
    <xf numFmtId="37" fontId="37" fillId="4" borderId="51" xfId="0" applyNumberFormat="1" applyFont="1" applyFill="1" applyBorder="1" applyAlignment="1">
      <alignment horizontal="right"/>
    </xf>
    <xf numFmtId="37" fontId="37" fillId="4" borderId="70" xfId="0" applyNumberFormat="1" applyFont="1" applyFill="1" applyBorder="1" applyAlignment="1">
      <alignment horizontal="right"/>
    </xf>
    <xf numFmtId="0" fontId="37" fillId="4" borderId="71" xfId="0" applyFont="1" applyFill="1" applyBorder="1"/>
    <xf numFmtId="4" fontId="38" fillId="4" borderId="45" xfId="0" applyNumberFormat="1" applyFont="1" applyFill="1" applyBorder="1"/>
    <xf numFmtId="4" fontId="38" fillId="4" borderId="45" xfId="0" applyNumberFormat="1" applyFont="1" applyFill="1" applyBorder="1" applyAlignment="1">
      <alignment horizontal="right"/>
    </xf>
    <xf numFmtId="4" fontId="37" fillId="4" borderId="42" xfId="0" applyNumberFormat="1" applyFont="1" applyFill="1" applyBorder="1" applyAlignment="1">
      <alignment horizontal="right"/>
    </xf>
    <xf numFmtId="37" fontId="37" fillId="4" borderId="42" xfId="0" applyNumberFormat="1" applyFont="1" applyFill="1" applyBorder="1" applyAlignment="1">
      <alignment horizontal="right"/>
    </xf>
    <xf numFmtId="4" fontId="37" fillId="4" borderId="45" xfId="0" applyNumberFormat="1" applyFont="1" applyFill="1" applyBorder="1" applyAlignment="1">
      <alignment horizontal="right"/>
    </xf>
    <xf numFmtId="0" fontId="37" fillId="4" borderId="85" xfId="0" applyFont="1" applyFill="1" applyBorder="1"/>
    <xf numFmtId="37" fontId="37" fillId="4" borderId="85" xfId="0" applyNumberFormat="1" applyFont="1" applyFill="1" applyBorder="1"/>
    <xf numFmtId="0" fontId="37" fillId="0" borderId="0" xfId="0" applyFont="1" applyFill="1" applyBorder="1" applyAlignment="1">
      <alignment horizontal="left" vertical="top"/>
    </xf>
    <xf numFmtId="0" fontId="39" fillId="0" borderId="0" xfId="0" applyFont="1" applyFill="1" applyBorder="1" applyAlignment="1">
      <alignment vertical="top"/>
    </xf>
    <xf numFmtId="0" fontId="39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37" fillId="0" borderId="0" xfId="0" applyFont="1" applyAlignment="1">
      <alignment horizontal="left" vertical="top"/>
    </xf>
    <xf numFmtId="0" fontId="17" fillId="0" borderId="0" xfId="0" applyFont="1" applyAlignment="1">
      <alignment vertical="top" wrapText="1"/>
    </xf>
    <xf numFmtId="0" fontId="37" fillId="0" borderId="0" xfId="0" applyFont="1" applyAlignment="1">
      <alignment vertical="top" wrapText="1"/>
    </xf>
    <xf numFmtId="0" fontId="39" fillId="0" borderId="0" xfId="0" applyFont="1" applyFill="1" applyBorder="1" applyAlignment="1">
      <alignment horizontal="center" vertical="top"/>
    </xf>
    <xf numFmtId="0" fontId="37" fillId="2" borderId="0" xfId="0" applyFont="1" applyFill="1" applyBorder="1" applyAlignment="1">
      <alignment vertical="top" wrapText="1"/>
    </xf>
    <xf numFmtId="0" fontId="37" fillId="0" borderId="1" xfId="0" applyFont="1" applyFill="1" applyBorder="1" applyAlignment="1">
      <alignment horizontal="left" wrapText="1"/>
    </xf>
    <xf numFmtId="164" fontId="39" fillId="0" borderId="1" xfId="0" applyNumberFormat="1" applyFont="1" applyFill="1" applyBorder="1" applyAlignment="1">
      <alignment horizontal="right" vertical="top" shrinkToFit="1"/>
    </xf>
    <xf numFmtId="0" fontId="17" fillId="0" borderId="1" xfId="0" applyFont="1" applyFill="1" applyBorder="1" applyAlignment="1">
      <alignment horizontal="left" vertical="top" wrapText="1"/>
    </xf>
    <xf numFmtId="3" fontId="37" fillId="0" borderId="1" xfId="0" applyNumberFormat="1" applyFont="1" applyFill="1" applyBorder="1" applyAlignment="1">
      <alignment horizontal="right" vertical="top" shrinkToFit="1"/>
    </xf>
    <xf numFmtId="0" fontId="21" fillId="0" borderId="1" xfId="0" applyFont="1" applyFill="1" applyBorder="1" applyAlignment="1">
      <alignment horizontal="left" vertical="top" wrapText="1"/>
    </xf>
    <xf numFmtId="3" fontId="39" fillId="0" borderId="1" xfId="0" applyNumberFormat="1" applyFont="1" applyFill="1" applyBorder="1" applyAlignment="1">
      <alignment horizontal="right" vertical="top" shrinkToFit="1"/>
    </xf>
    <xf numFmtId="0" fontId="42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37" fillId="2" borderId="2" xfId="0" applyFont="1" applyFill="1" applyBorder="1" applyAlignment="1">
      <alignment horizontal="left" wrapText="1"/>
    </xf>
    <xf numFmtId="0" fontId="37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left" vertical="top" wrapText="1"/>
    </xf>
    <xf numFmtId="0" fontId="17" fillId="0" borderId="6" xfId="0" applyFont="1" applyFill="1" applyBorder="1" applyAlignment="1">
      <alignment horizontal="left" vertical="top" wrapText="1"/>
    </xf>
    <xf numFmtId="3" fontId="37" fillId="2" borderId="6" xfId="0" applyNumberFormat="1" applyFont="1" applyFill="1" applyBorder="1" applyAlignment="1">
      <alignment horizontal="right" vertical="top" shrinkToFit="1"/>
    </xf>
    <xf numFmtId="3" fontId="37" fillId="0" borderId="6" xfId="0" applyNumberFormat="1" applyFont="1" applyFill="1" applyBorder="1" applyAlignment="1">
      <alignment horizontal="right" vertical="top" shrinkToFit="1"/>
    </xf>
    <xf numFmtId="3" fontId="37" fillId="2" borderId="3" xfId="0" applyNumberFormat="1" applyFont="1" applyFill="1" applyBorder="1" applyAlignment="1">
      <alignment horizontal="right" vertical="top" shrinkToFit="1"/>
    </xf>
    <xf numFmtId="0" fontId="21" fillId="0" borderId="3" xfId="0" applyFont="1" applyFill="1" applyBorder="1" applyAlignment="1">
      <alignment horizontal="left" vertical="top" wrapText="1"/>
    </xf>
    <xf numFmtId="3" fontId="37" fillId="2" borderId="37" xfId="0" applyNumberFormat="1" applyFont="1" applyFill="1" applyBorder="1" applyAlignment="1">
      <alignment horizontal="right" vertical="top" shrinkToFit="1"/>
    </xf>
    <xf numFmtId="0" fontId="21" fillId="0" borderId="0" xfId="0" applyFont="1" applyFill="1" applyBorder="1" applyAlignment="1">
      <alignment horizontal="left" vertical="top" wrapText="1"/>
    </xf>
    <xf numFmtId="3" fontId="39" fillId="2" borderId="0" xfId="0" applyNumberFormat="1" applyFont="1" applyFill="1" applyBorder="1" applyAlignment="1">
      <alignment horizontal="right" vertical="top" wrapText="1" shrinkToFit="1"/>
    </xf>
    <xf numFmtId="0" fontId="21" fillId="2" borderId="13" xfId="0" applyFont="1" applyFill="1" applyBorder="1" applyAlignment="1">
      <alignment horizontal="center" vertical="top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37" fillId="2" borderId="20" xfId="0" applyFont="1" applyFill="1" applyBorder="1" applyAlignment="1">
      <alignment horizontal="center" vertical="top" wrapText="1"/>
    </xf>
    <xf numFmtId="0" fontId="21" fillId="2" borderId="16" xfId="0" applyFont="1" applyFill="1" applyBorder="1" applyAlignment="1">
      <alignment vertical="top" wrapText="1"/>
    </xf>
    <xf numFmtId="3" fontId="39" fillId="2" borderId="38" xfId="0" applyNumberFormat="1" applyFont="1" applyFill="1" applyBorder="1" applyAlignment="1">
      <alignment horizontal="right" vertical="top" shrinkToFit="1"/>
    </xf>
    <xf numFmtId="0" fontId="37" fillId="2" borderId="33" xfId="0" applyFont="1" applyFill="1" applyBorder="1" applyAlignment="1">
      <alignment horizontal="left" vertical="top"/>
    </xf>
    <xf numFmtId="0" fontId="37" fillId="2" borderId="26" xfId="0" applyFont="1" applyFill="1" applyBorder="1" applyAlignment="1">
      <alignment wrapText="1"/>
    </xf>
    <xf numFmtId="3" fontId="39" fillId="2" borderId="8" xfId="0" applyNumberFormat="1" applyFont="1" applyFill="1" applyBorder="1" applyAlignment="1">
      <alignment horizontal="right" vertical="top" shrinkToFit="1"/>
    </xf>
    <xf numFmtId="0" fontId="37" fillId="2" borderId="22" xfId="0" applyFont="1" applyFill="1" applyBorder="1" applyAlignment="1">
      <alignment wrapText="1"/>
    </xf>
    <xf numFmtId="0" fontId="17" fillId="2" borderId="16" xfId="0" applyFont="1" applyFill="1" applyBorder="1" applyAlignment="1">
      <alignment vertical="top" wrapText="1"/>
    </xf>
    <xf numFmtId="3" fontId="37" fillId="2" borderId="4" xfId="0" applyNumberFormat="1" applyFont="1" applyFill="1" applyBorder="1" applyAlignment="1">
      <alignment horizontal="right" vertical="top" shrinkToFit="1"/>
    </xf>
    <xf numFmtId="3" fontId="37" fillId="2" borderId="33" xfId="0" applyNumberFormat="1" applyFont="1" applyFill="1" applyBorder="1" applyAlignment="1">
      <alignment vertical="top" shrinkToFit="1"/>
    </xf>
    <xf numFmtId="165" fontId="37" fillId="2" borderId="21" xfId="0" applyNumberFormat="1" applyFont="1" applyFill="1" applyBorder="1" applyAlignment="1">
      <alignment horizontal="right" vertical="top" shrinkToFit="1"/>
    </xf>
    <xf numFmtId="3" fontId="21" fillId="2" borderId="29" xfId="0" applyNumberFormat="1" applyFont="1" applyFill="1" applyBorder="1" applyAlignment="1">
      <alignment vertical="top" wrapText="1"/>
    </xf>
    <xf numFmtId="3" fontId="39" fillId="2" borderId="30" xfId="0" applyNumberFormat="1" applyFont="1" applyFill="1" applyBorder="1" applyAlignment="1">
      <alignment vertical="top" shrinkToFit="1"/>
    </xf>
    <xf numFmtId="3" fontId="39" fillId="2" borderId="31" xfId="0" applyNumberFormat="1" applyFont="1" applyFill="1" applyBorder="1" applyAlignment="1">
      <alignment vertical="top" shrinkToFit="1"/>
    </xf>
    <xf numFmtId="166" fontId="21" fillId="2" borderId="0" xfId="0" applyNumberFormat="1" applyFont="1" applyFill="1" applyBorder="1"/>
    <xf numFmtId="0" fontId="37" fillId="2" borderId="30" xfId="0" applyFont="1" applyFill="1" applyBorder="1" applyAlignment="1">
      <alignment horizontal="left" vertical="top"/>
    </xf>
    <xf numFmtId="37" fontId="39" fillId="2" borderId="31" xfId="0" applyNumberFormat="1" applyFont="1" applyFill="1" applyBorder="1" applyAlignment="1">
      <alignment vertical="top" shrinkToFit="1"/>
    </xf>
    <xf numFmtId="0" fontId="21" fillId="2" borderId="9" xfId="0" applyFont="1" applyFill="1" applyBorder="1" applyAlignment="1">
      <alignment vertical="top" wrapText="1"/>
    </xf>
    <xf numFmtId="0" fontId="37" fillId="2" borderId="12" xfId="0" applyFont="1" applyFill="1" applyBorder="1" applyAlignment="1">
      <alignment vertical="center" wrapText="1"/>
    </xf>
    <xf numFmtId="0" fontId="37" fillId="2" borderId="28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vertical="top" wrapText="1"/>
    </xf>
    <xf numFmtId="0" fontId="37" fillId="2" borderId="8" xfId="0" applyFont="1" applyFill="1" applyBorder="1" applyAlignment="1">
      <alignment vertical="center" wrapText="1"/>
    </xf>
    <xf numFmtId="0" fontId="37" fillId="2" borderId="22" xfId="0" applyFont="1" applyFill="1" applyBorder="1" applyAlignment="1">
      <alignment vertical="center" wrapText="1"/>
    </xf>
    <xf numFmtId="0" fontId="17" fillId="2" borderId="5" xfId="0" applyFont="1" applyFill="1" applyBorder="1" applyAlignment="1">
      <alignment vertical="top" wrapText="1"/>
    </xf>
    <xf numFmtId="0" fontId="17" fillId="2" borderId="23" xfId="0" applyFont="1" applyFill="1" applyBorder="1" applyAlignment="1">
      <alignment vertical="top" wrapText="1"/>
    </xf>
    <xf numFmtId="0" fontId="17" fillId="2" borderId="24" xfId="0" applyFont="1" applyFill="1" applyBorder="1" applyAlignment="1">
      <alignment vertical="top" wrapText="1"/>
    </xf>
    <xf numFmtId="164" fontId="39" fillId="0" borderId="2" xfId="0" applyNumberFormat="1" applyFont="1" applyFill="1" applyBorder="1" applyAlignment="1">
      <alignment vertical="top" shrinkToFit="1"/>
    </xf>
    <xf numFmtId="0" fontId="37" fillId="0" borderId="40" xfId="0" applyFont="1" applyFill="1" applyBorder="1" applyAlignment="1">
      <alignment wrapText="1"/>
    </xf>
    <xf numFmtId="3" fontId="37" fillId="0" borderId="6" xfId="0" applyNumberFormat="1" applyFont="1" applyFill="1" applyBorder="1" applyAlignment="1">
      <alignment vertical="top" shrinkToFit="1"/>
    </xf>
    <xf numFmtId="3" fontId="37" fillId="0" borderId="37" xfId="0" applyNumberFormat="1" applyFont="1" applyFill="1" applyBorder="1" applyAlignment="1">
      <alignment vertical="top" shrinkToFit="1"/>
    </xf>
    <xf numFmtId="3" fontId="37" fillId="0" borderId="3" xfId="0" applyNumberFormat="1" applyFont="1" applyFill="1" applyBorder="1" applyAlignment="1">
      <alignment vertical="top" shrinkToFit="1"/>
    </xf>
    <xf numFmtId="0" fontId="37" fillId="2" borderId="40" xfId="0" applyFont="1" applyFill="1" applyBorder="1" applyAlignment="1">
      <alignment wrapText="1"/>
    </xf>
    <xf numFmtId="0" fontId="37" fillId="0" borderId="2" xfId="0" applyFont="1" applyFill="1" applyBorder="1" applyAlignment="1">
      <alignment wrapText="1"/>
    </xf>
    <xf numFmtId="3" fontId="37" fillId="2" borderId="6" xfId="0" applyNumberFormat="1" applyFont="1" applyFill="1" applyBorder="1" applyAlignment="1">
      <alignment vertical="top" shrinkToFit="1"/>
    </xf>
    <xf numFmtId="166" fontId="17" fillId="2" borderId="6" xfId="0" applyNumberFormat="1" applyFont="1" applyFill="1" applyBorder="1"/>
    <xf numFmtId="166" fontId="17" fillId="0" borderId="6" xfId="0" applyNumberFormat="1" applyFont="1" applyBorder="1"/>
    <xf numFmtId="37" fontId="17" fillId="0" borderId="6" xfId="0" applyNumberFormat="1" applyFont="1" applyBorder="1"/>
    <xf numFmtId="0" fontId="6" fillId="0" borderId="7" xfId="0" applyFont="1" applyFill="1" applyBorder="1" applyAlignment="1">
      <alignment horizontal="left" vertical="top" wrapText="1"/>
    </xf>
    <xf numFmtId="0" fontId="17" fillId="0" borderId="12" xfId="0" applyFont="1" applyFill="1" applyBorder="1" applyAlignment="1">
      <alignment horizontal="left" vertical="top" wrapText="1"/>
    </xf>
    <xf numFmtId="3" fontId="37" fillId="2" borderId="12" xfId="0" applyNumberFormat="1" applyFont="1" applyFill="1" applyBorder="1" applyAlignment="1">
      <alignment vertical="top" shrinkToFit="1"/>
    </xf>
    <xf numFmtId="0" fontId="17" fillId="2" borderId="12" xfId="0" applyFont="1" applyFill="1" applyBorder="1" applyAlignment="1">
      <alignment horizontal="left" vertical="top" wrapText="1"/>
    </xf>
    <xf numFmtId="0" fontId="21" fillId="0" borderId="8" xfId="0" applyFont="1" applyFill="1" applyBorder="1" applyAlignment="1">
      <alignment horizontal="left" vertical="top" wrapText="1"/>
    </xf>
    <xf numFmtId="3" fontId="37" fillId="0" borderId="12" xfId="0" applyNumberFormat="1" applyFont="1" applyFill="1" applyBorder="1" applyAlignment="1">
      <alignment vertical="top" shrinkToFit="1"/>
    </xf>
    <xf numFmtId="166" fontId="17" fillId="0" borderId="35" xfId="0" applyNumberFormat="1" applyFont="1" applyBorder="1"/>
    <xf numFmtId="0" fontId="21" fillId="0" borderId="4" xfId="0" applyFont="1" applyFill="1" applyBorder="1" applyAlignment="1">
      <alignment horizontal="left" vertical="top" wrapText="1"/>
    </xf>
    <xf numFmtId="0" fontId="21" fillId="0" borderId="12" xfId="0" applyFont="1" applyFill="1" applyBorder="1" applyAlignment="1">
      <alignment horizontal="left" vertical="top" wrapText="1"/>
    </xf>
    <xf numFmtId="3" fontId="39" fillId="0" borderId="0" xfId="0" applyNumberFormat="1" applyFont="1" applyFill="1" applyBorder="1" applyAlignment="1">
      <alignment horizontal="right" vertical="top" shrinkToFit="1"/>
    </xf>
    <xf numFmtId="0" fontId="37" fillId="0" borderId="6" xfId="0" applyFont="1" applyFill="1" applyBorder="1" applyAlignment="1">
      <alignment horizontal="left" wrapText="1"/>
    </xf>
    <xf numFmtId="166" fontId="17" fillId="0" borderId="3" xfId="0" applyNumberFormat="1" applyFont="1" applyBorder="1"/>
    <xf numFmtId="164" fontId="39" fillId="0" borderId="4" xfId="0" applyNumberFormat="1" applyFont="1" applyFill="1" applyBorder="1" applyAlignment="1">
      <alignment horizontal="right" vertical="top" shrinkToFit="1"/>
    </xf>
    <xf numFmtId="166" fontId="17" fillId="0" borderId="156" xfId="0" applyNumberFormat="1" applyFont="1" applyBorder="1"/>
    <xf numFmtId="0" fontId="5" fillId="0" borderId="0" xfId="0" applyFont="1" applyFill="1" applyBorder="1" applyAlignment="1">
      <alignment vertical="top"/>
    </xf>
    <xf numFmtId="0" fontId="37" fillId="0" borderId="12" xfId="0" applyFont="1" applyFill="1" applyBorder="1" applyAlignment="1">
      <alignment horizontal="left" wrapText="1"/>
    </xf>
    <xf numFmtId="164" fontId="39" fillId="0" borderId="36" xfId="0" applyNumberFormat="1" applyFont="1" applyFill="1" applyBorder="1" applyAlignment="1">
      <alignment horizontal="right" vertical="top" shrinkToFit="1"/>
    </xf>
    <xf numFmtId="3" fontId="37" fillId="0" borderId="7" xfId="0" applyNumberFormat="1" applyFont="1" applyFill="1" applyBorder="1" applyAlignment="1">
      <alignment vertical="top" shrinkToFit="1"/>
    </xf>
    <xf numFmtId="3" fontId="37" fillId="0" borderId="2" xfId="0" applyNumberFormat="1" applyFont="1" applyFill="1" applyBorder="1" applyAlignment="1">
      <alignment vertical="top" shrinkToFit="1"/>
    </xf>
    <xf numFmtId="3" fontId="37" fillId="0" borderId="8" xfId="0" applyNumberFormat="1" applyFont="1" applyFill="1" applyBorder="1" applyAlignment="1">
      <alignment vertical="top" shrinkToFit="1"/>
    </xf>
    <xf numFmtId="0" fontId="17" fillId="0" borderId="7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left" vertical="top" wrapText="1"/>
    </xf>
    <xf numFmtId="0" fontId="37" fillId="2" borderId="0" xfId="0" applyFont="1" applyFill="1" applyBorder="1" applyAlignment="1">
      <alignment horizontal="left" vertical="top"/>
    </xf>
    <xf numFmtId="0" fontId="17" fillId="2" borderId="0" xfId="0" applyFont="1" applyFill="1" applyBorder="1" applyAlignment="1">
      <alignment horizontal="center" wrapText="1"/>
    </xf>
    <xf numFmtId="164" fontId="39" fillId="2" borderId="4" xfId="0" applyNumberFormat="1" applyFont="1" applyFill="1" applyBorder="1" applyAlignment="1">
      <alignment horizontal="right" vertical="top" shrinkToFit="1"/>
    </xf>
    <xf numFmtId="164" fontId="39" fillId="2" borderId="1" xfId="0" applyNumberFormat="1" applyFont="1" applyFill="1" applyBorder="1" applyAlignment="1">
      <alignment horizontal="right" vertical="top" shrinkToFit="1"/>
    </xf>
    <xf numFmtId="1" fontId="17" fillId="2" borderId="2" xfId="0" applyNumberFormat="1" applyFont="1" applyFill="1" applyBorder="1" applyAlignment="1">
      <alignment horizontal="left" vertical="top" wrapText="1"/>
    </xf>
    <xf numFmtId="3" fontId="37" fillId="2" borderId="2" xfId="0" applyNumberFormat="1" applyFont="1" applyFill="1" applyBorder="1" applyAlignment="1">
      <alignment horizontal="right" vertical="top" shrinkToFit="1"/>
    </xf>
    <xf numFmtId="1" fontId="17" fillId="2" borderId="6" xfId="0" applyNumberFormat="1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34" fillId="0" borderId="1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top" wrapText="1"/>
    </xf>
    <xf numFmtId="3" fontId="43" fillId="0" borderId="1" xfId="0" applyNumberFormat="1" applyFont="1" applyFill="1" applyBorder="1" applyAlignment="1">
      <alignment horizontal="right" vertical="top" shrinkToFit="1"/>
    </xf>
    <xf numFmtId="0" fontId="46" fillId="0" borderId="1" xfId="0" applyFont="1" applyFill="1" applyBorder="1" applyAlignment="1">
      <alignment horizontal="center" vertical="top" wrapText="1"/>
    </xf>
    <xf numFmtId="1" fontId="43" fillId="0" borderId="1" xfId="0" applyNumberFormat="1" applyFont="1" applyFill="1" applyBorder="1" applyAlignment="1">
      <alignment horizontal="center" vertical="top" shrinkToFit="1"/>
    </xf>
    <xf numFmtId="3" fontId="43" fillId="0" borderId="1" xfId="0" applyNumberFormat="1" applyFont="1" applyFill="1" applyBorder="1" applyAlignment="1">
      <alignment horizontal="center" vertical="top" shrinkToFit="1"/>
    </xf>
    <xf numFmtId="3" fontId="49" fillId="0" borderId="1" xfId="0" applyNumberFormat="1" applyFont="1" applyFill="1" applyBorder="1" applyAlignment="1">
      <alignment horizontal="right" vertical="top" shrinkToFit="1"/>
    </xf>
    <xf numFmtId="3" fontId="49" fillId="0" borderId="1" xfId="0" applyNumberFormat="1" applyFont="1" applyFill="1" applyBorder="1" applyAlignment="1">
      <alignment horizontal="center" vertical="top" shrinkToFit="1"/>
    </xf>
    <xf numFmtId="3" fontId="43" fillId="0" borderId="1" xfId="0" applyNumberFormat="1" applyFont="1" applyFill="1" applyBorder="1" applyAlignment="1">
      <alignment horizontal="center" wrapText="1"/>
    </xf>
    <xf numFmtId="0" fontId="50" fillId="0" borderId="11" xfId="0" applyFont="1" applyFill="1" applyBorder="1" applyAlignment="1">
      <alignment horizontal="center" vertical="top" wrapText="1"/>
    </xf>
    <xf numFmtId="0" fontId="51" fillId="0" borderId="10" xfId="0" applyFont="1" applyFill="1" applyBorder="1" applyAlignment="1">
      <alignment horizontal="left" vertical="center" wrapText="1" indent="1"/>
    </xf>
    <xf numFmtId="1" fontId="52" fillId="0" borderId="10" xfId="0" applyNumberFormat="1" applyFont="1" applyFill="1" applyBorder="1" applyAlignment="1">
      <alignment horizontal="center" vertical="center" shrinkToFit="1"/>
    </xf>
    <xf numFmtId="0" fontId="51" fillId="0" borderId="0" xfId="0" applyFont="1" applyFill="1" applyBorder="1" applyAlignment="1">
      <alignment horizontal="left" vertical="top" wrapText="1" indent="1"/>
    </xf>
    <xf numFmtId="1" fontId="52" fillId="0" borderId="0" xfId="0" applyNumberFormat="1" applyFont="1" applyFill="1" applyBorder="1" applyAlignment="1">
      <alignment horizontal="center" vertical="top" shrinkToFit="1"/>
    </xf>
    <xf numFmtId="1" fontId="52" fillId="0" borderId="0" xfId="0" applyNumberFormat="1" applyFont="1" applyFill="1" applyBorder="1" applyAlignment="1">
      <alignment horizontal="center" vertical="center" shrinkToFit="1"/>
    </xf>
    <xf numFmtId="0" fontId="50" fillId="0" borderId="11" xfId="0" applyFont="1" applyFill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/>
    </xf>
    <xf numFmtId="0" fontId="26" fillId="0" borderId="110" xfId="0" applyFont="1" applyBorder="1" applyAlignment="1">
      <alignment horizontal="center" vertical="center"/>
    </xf>
    <xf numFmtId="0" fontId="26" fillId="0" borderId="131" xfId="0" applyFont="1" applyBorder="1" applyAlignment="1">
      <alignment horizontal="center" vertical="center"/>
    </xf>
    <xf numFmtId="0" fontId="13" fillId="2" borderId="0" xfId="0" applyFont="1" applyFill="1"/>
    <xf numFmtId="0" fontId="54" fillId="2" borderId="0" xfId="0" applyFont="1" applyFill="1" applyAlignment="1">
      <alignment horizontal="center"/>
    </xf>
    <xf numFmtId="0" fontId="32" fillId="2" borderId="0" xfId="0" applyFont="1" applyFill="1"/>
    <xf numFmtId="0" fontId="56" fillId="2" borderId="145" xfId="0" applyFont="1" applyFill="1" applyBorder="1"/>
    <xf numFmtId="0" fontId="56" fillId="2" borderId="146" xfId="0" applyFont="1" applyFill="1" applyBorder="1"/>
    <xf numFmtId="0" fontId="56" fillId="2" borderId="147" xfId="0" applyFont="1" applyFill="1" applyBorder="1"/>
    <xf numFmtId="0" fontId="56" fillId="2" borderId="148" xfId="0" applyFont="1" applyFill="1" applyBorder="1"/>
    <xf numFmtId="0" fontId="55" fillId="2" borderId="79" xfId="0" applyFont="1" applyFill="1" applyBorder="1"/>
    <xf numFmtId="0" fontId="55" fillId="2" borderId="45" xfId="0" applyFont="1" applyFill="1" applyBorder="1"/>
    <xf numFmtId="0" fontId="56" fillId="2" borderId="79" xfId="0" applyFont="1" applyFill="1" applyBorder="1" applyAlignment="1">
      <alignment horizontal="center"/>
    </xf>
    <xf numFmtId="0" fontId="56" fillId="2" borderId="45" xfId="0" applyFont="1" applyFill="1" applyBorder="1" applyAlignment="1">
      <alignment horizontal="center"/>
    </xf>
    <xf numFmtId="0" fontId="56" fillId="2" borderId="0" xfId="0" applyFont="1" applyFill="1" applyBorder="1"/>
    <xf numFmtId="0" fontId="56" fillId="2" borderId="81" xfId="0" applyFont="1" applyFill="1" applyBorder="1"/>
    <xf numFmtId="0" fontId="56" fillId="2" borderId="45" xfId="0" applyFont="1" applyFill="1" applyBorder="1"/>
    <xf numFmtId="0" fontId="56" fillId="2" borderId="82" xfId="0" applyFont="1" applyFill="1" applyBorder="1" applyAlignment="1">
      <alignment horizontal="center"/>
    </xf>
    <xf numFmtId="0" fontId="56" fillId="2" borderId="73" xfId="0" applyFont="1" applyFill="1" applyBorder="1" applyAlignment="1">
      <alignment horizontal="center"/>
    </xf>
    <xf numFmtId="0" fontId="56" fillId="2" borderId="83" xfId="0" applyFont="1" applyFill="1" applyBorder="1" applyAlignment="1">
      <alignment horizontal="center"/>
    </xf>
    <xf numFmtId="0" fontId="56" fillId="2" borderId="79" xfId="0" applyFont="1" applyFill="1" applyBorder="1"/>
    <xf numFmtId="0" fontId="56" fillId="2" borderId="45" xfId="0" applyFont="1" applyFill="1" applyBorder="1" applyAlignment="1">
      <alignment horizontal="right"/>
    </xf>
    <xf numFmtId="0" fontId="56" fillId="2" borderId="84" xfId="0" applyFont="1" applyFill="1" applyBorder="1"/>
    <xf numFmtId="0" fontId="56" fillId="2" borderId="51" xfId="0" applyFont="1" applyFill="1" applyBorder="1"/>
    <xf numFmtId="0" fontId="56" fillId="2" borderId="51" xfId="0" applyFont="1" applyFill="1" applyBorder="1" applyAlignment="1">
      <alignment horizontal="right"/>
    </xf>
    <xf numFmtId="0" fontId="56" fillId="2" borderId="80" xfId="0" applyFont="1" applyFill="1" applyBorder="1"/>
    <xf numFmtId="0" fontId="56" fillId="2" borderId="79" xfId="0" applyFont="1" applyFill="1" applyBorder="1" applyAlignment="1">
      <alignment wrapText="1"/>
    </xf>
    <xf numFmtId="0" fontId="56" fillId="2" borderId="44" xfId="0" applyFont="1" applyFill="1" applyBorder="1" applyAlignment="1">
      <alignment horizontal="center"/>
    </xf>
    <xf numFmtId="0" fontId="56" fillId="2" borderId="45" xfId="0" applyFont="1" applyFill="1" applyBorder="1" applyAlignment="1">
      <alignment vertical="top" wrapText="1"/>
    </xf>
    <xf numFmtId="0" fontId="56" fillId="2" borderId="117" xfId="0" applyFont="1" applyFill="1" applyBorder="1" applyAlignment="1">
      <alignment horizontal="center"/>
    </xf>
    <xf numFmtId="0" fontId="56" fillId="2" borderId="152" xfId="0" applyFont="1" applyFill="1" applyBorder="1" applyAlignment="1">
      <alignment horizontal="center"/>
    </xf>
    <xf numFmtId="3" fontId="56" fillId="2" borderId="149" xfId="0" applyNumberFormat="1" applyFont="1" applyFill="1" applyBorder="1" applyAlignment="1">
      <alignment horizontal="left" wrapText="1"/>
    </xf>
    <xf numFmtId="0" fontId="56" fillId="2" borderId="150" xfId="0" applyFont="1" applyFill="1" applyBorder="1" applyAlignment="1">
      <alignment horizontal="center"/>
    </xf>
    <xf numFmtId="3" fontId="56" fillId="2" borderId="150" xfId="0" applyNumberFormat="1" applyFont="1" applyFill="1" applyBorder="1" applyAlignment="1">
      <alignment horizontal="right"/>
    </xf>
    <xf numFmtId="3" fontId="57" fillId="2" borderId="150" xfId="0" applyNumberFormat="1" applyFont="1" applyFill="1" applyBorder="1" applyAlignment="1">
      <alignment horizontal="right"/>
    </xf>
    <xf numFmtId="168" fontId="56" fillId="2" borderId="150" xfId="0" applyNumberFormat="1" applyFont="1" applyFill="1" applyBorder="1" applyAlignment="1">
      <alignment horizontal="center"/>
    </xf>
    <xf numFmtId="3" fontId="56" fillId="2" borderId="116" xfId="0" applyNumberFormat="1" applyFont="1" applyFill="1" applyBorder="1" applyAlignment="1">
      <alignment horizontal="left" vertical="top" wrapText="1"/>
    </xf>
    <xf numFmtId="3" fontId="56" fillId="2" borderId="51" xfId="0" applyNumberFormat="1" applyFont="1" applyFill="1" applyBorder="1" applyAlignment="1">
      <alignment horizontal="right"/>
    </xf>
    <xf numFmtId="166" fontId="56" fillId="0" borderId="144" xfId="0" applyNumberFormat="1" applyFont="1" applyBorder="1"/>
    <xf numFmtId="3" fontId="56" fillId="2" borderId="80" xfId="0" applyNumberFormat="1" applyFont="1" applyFill="1" applyBorder="1" applyAlignment="1">
      <alignment horizontal="right"/>
    </xf>
    <xf numFmtId="3" fontId="56" fillId="2" borderId="45" xfId="0" applyNumberFormat="1" applyFont="1" applyFill="1" applyBorder="1" applyAlignment="1">
      <alignment horizontal="right"/>
    </xf>
    <xf numFmtId="3" fontId="56" fillId="2" borderId="44" xfId="0" applyNumberFormat="1" applyFont="1" applyFill="1" applyBorder="1" applyAlignment="1">
      <alignment horizontal="right"/>
    </xf>
    <xf numFmtId="168" fontId="56" fillId="5" borderId="130" xfId="0" applyNumberFormat="1" applyFont="1" applyFill="1" applyBorder="1" applyAlignment="1">
      <alignment horizontal="center"/>
    </xf>
    <xf numFmtId="0" fontId="56" fillId="2" borderId="28" xfId="0" applyFont="1" applyFill="1" applyBorder="1" applyAlignment="1">
      <alignment wrapText="1"/>
    </xf>
    <xf numFmtId="3" fontId="56" fillId="2" borderId="46" xfId="0" applyNumberFormat="1" applyFont="1" applyFill="1" applyBorder="1" applyAlignment="1">
      <alignment horizontal="right"/>
    </xf>
    <xf numFmtId="3" fontId="56" fillId="2" borderId="81" xfId="0" applyNumberFormat="1" applyFont="1" applyFill="1" applyBorder="1" applyAlignment="1">
      <alignment horizontal="right"/>
    </xf>
    <xf numFmtId="0" fontId="55" fillId="2" borderId="122" xfId="0" applyFont="1" applyFill="1" applyBorder="1"/>
    <xf numFmtId="0" fontId="55" fillId="2" borderId="117" xfId="0" applyFont="1" applyFill="1" applyBorder="1"/>
    <xf numFmtId="0" fontId="55" fillId="2" borderId="82" xfId="0" applyFont="1" applyFill="1" applyBorder="1"/>
    <xf numFmtId="0" fontId="55" fillId="2" borderId="73" xfId="0" applyFont="1" applyFill="1" applyBorder="1" applyAlignment="1">
      <alignment horizontal="center"/>
    </xf>
    <xf numFmtId="0" fontId="18" fillId="2" borderId="0" xfId="0" applyFont="1" applyFill="1" applyAlignment="1">
      <alignment horizontal="center"/>
    </xf>
    <xf numFmtId="0" fontId="17" fillId="2" borderId="0" xfId="0" applyFont="1" applyFill="1" applyBorder="1"/>
    <xf numFmtId="0" fontId="17" fillId="2" borderId="87" xfId="0" applyFont="1" applyFill="1" applyBorder="1" applyAlignment="1">
      <alignment wrapText="1"/>
    </xf>
    <xf numFmtId="0" fontId="17" fillId="2" borderId="87" xfId="0" applyFont="1" applyFill="1" applyBorder="1"/>
    <xf numFmtId="0" fontId="17" fillId="2" borderId="76" xfId="0" applyFont="1" applyFill="1" applyBorder="1"/>
    <xf numFmtId="0" fontId="17" fillId="2" borderId="78" xfId="0" applyFont="1" applyFill="1" applyBorder="1"/>
    <xf numFmtId="0" fontId="17" fillId="2" borderId="44" xfId="0" applyFont="1" applyFill="1" applyBorder="1" applyAlignment="1">
      <alignment horizontal="center" wrapText="1"/>
    </xf>
    <xf numFmtId="0" fontId="17" fillId="2" borderId="44" xfId="0" applyFont="1" applyFill="1" applyBorder="1" applyAlignment="1">
      <alignment horizontal="center"/>
    </xf>
    <xf numFmtId="0" fontId="17" fillId="2" borderId="45" xfId="0" applyFont="1" applyFill="1" applyBorder="1" applyAlignment="1">
      <alignment horizontal="center"/>
    </xf>
    <xf numFmtId="0" fontId="17" fillId="2" borderId="81" xfId="0" applyFont="1" applyFill="1" applyBorder="1" applyAlignment="1">
      <alignment horizontal="center"/>
    </xf>
    <xf numFmtId="0" fontId="17" fillId="2" borderId="88" xfId="0" applyFont="1" applyFill="1" applyBorder="1" applyAlignment="1">
      <alignment horizontal="center"/>
    </xf>
    <xf numFmtId="0" fontId="17" fillId="2" borderId="73" xfId="0" applyFont="1" applyFill="1" applyBorder="1" applyAlignment="1">
      <alignment horizontal="center"/>
    </xf>
    <xf numFmtId="0" fontId="17" fillId="2" borderId="83" xfId="0" applyFont="1" applyFill="1" applyBorder="1" applyAlignment="1">
      <alignment horizontal="center"/>
    </xf>
    <xf numFmtId="0" fontId="17" fillId="2" borderId="79" xfId="0" applyFont="1" applyFill="1" applyBorder="1"/>
    <xf numFmtId="0" fontId="17" fillId="2" borderId="45" xfId="0" applyFont="1" applyFill="1" applyBorder="1"/>
    <xf numFmtId="0" fontId="17" fillId="2" borderId="81" xfId="0" applyFont="1" applyFill="1" applyBorder="1"/>
    <xf numFmtId="0" fontId="17" fillId="2" borderId="42" xfId="0" applyFont="1" applyFill="1" applyBorder="1"/>
    <xf numFmtId="0" fontId="17" fillId="2" borderId="89" xfId="0" applyFont="1" applyFill="1" applyBorder="1"/>
    <xf numFmtId="0" fontId="17" fillId="2" borderId="84" xfId="0" applyFont="1" applyFill="1" applyBorder="1"/>
    <xf numFmtId="0" fontId="17" fillId="2" borderId="51" xfId="0" applyFont="1" applyFill="1" applyBorder="1"/>
    <xf numFmtId="0" fontId="17" fillId="2" borderId="80" xfId="0" applyFont="1" applyFill="1" applyBorder="1"/>
    <xf numFmtId="0" fontId="21" fillId="2" borderId="82" xfId="0" applyFont="1" applyFill="1" applyBorder="1"/>
    <xf numFmtId="0" fontId="17" fillId="2" borderId="73" xfId="0" applyFont="1" applyFill="1" applyBorder="1"/>
    <xf numFmtId="0" fontId="17" fillId="2" borderId="83" xfId="0" applyFont="1" applyFill="1" applyBorder="1"/>
    <xf numFmtId="0" fontId="37" fillId="2" borderId="0" xfId="0" applyFont="1" applyFill="1"/>
    <xf numFmtId="3" fontId="2" fillId="9" borderId="112" xfId="0" applyNumberFormat="1" applyFont="1" applyFill="1" applyBorder="1" applyAlignment="1"/>
    <xf numFmtId="37" fontId="0" fillId="3" borderId="0" xfId="0" applyNumberFormat="1" applyFont="1" applyFill="1" applyBorder="1"/>
    <xf numFmtId="37" fontId="0" fillId="3" borderId="0" xfId="0" applyNumberFormat="1" applyFont="1" applyFill="1" applyBorder="1" applyAlignment="1">
      <alignment horizontal="right"/>
    </xf>
    <xf numFmtId="166" fontId="17" fillId="0" borderId="45" xfId="0" applyNumberFormat="1" applyFont="1" applyBorder="1"/>
    <xf numFmtId="0" fontId="37" fillId="3" borderId="0" xfId="0" applyFont="1" applyFill="1"/>
    <xf numFmtId="0" fontId="14" fillId="3" borderId="0" xfId="0" applyFont="1" applyFill="1" applyAlignment="1">
      <alignment horizontal="center"/>
    </xf>
    <xf numFmtId="0" fontId="37" fillId="3" borderId="0" xfId="0" applyFont="1" applyFill="1" applyAlignment="1">
      <alignment horizontal="center"/>
    </xf>
    <xf numFmtId="0" fontId="6" fillId="3" borderId="62" xfId="0" applyFont="1" applyFill="1" applyBorder="1" applyAlignment="1">
      <alignment horizontal="center"/>
    </xf>
    <xf numFmtId="0" fontId="6" fillId="3" borderId="65" xfId="0" applyFont="1" applyFill="1" applyBorder="1" applyAlignment="1">
      <alignment horizontal="center"/>
    </xf>
    <xf numFmtId="0" fontId="6" fillId="3" borderId="66" xfId="0" applyFont="1" applyFill="1" applyBorder="1" applyAlignment="1">
      <alignment horizontal="center"/>
    </xf>
    <xf numFmtId="0" fontId="6" fillId="3" borderId="72" xfId="0" applyFont="1" applyFill="1" applyBorder="1" applyAlignment="1">
      <alignment horizontal="center"/>
    </xf>
    <xf numFmtId="0" fontId="6" fillId="3" borderId="73" xfId="0" applyFont="1" applyFill="1" applyBorder="1" applyAlignment="1">
      <alignment horizontal="center"/>
    </xf>
    <xf numFmtId="0" fontId="6" fillId="3" borderId="74" xfId="0" applyFont="1" applyFill="1" applyBorder="1" applyAlignment="1">
      <alignment horizontal="center"/>
    </xf>
    <xf numFmtId="0" fontId="37" fillId="3" borderId="65" xfId="0" applyFont="1" applyFill="1" applyBorder="1"/>
    <xf numFmtId="37" fontId="37" fillId="3" borderId="44" xfId="0" applyNumberFormat="1" applyFont="1" applyFill="1" applyBorder="1"/>
    <xf numFmtId="37" fontId="37" fillId="3" borderId="91" xfId="0" applyNumberFormat="1" applyFont="1" applyFill="1" applyBorder="1"/>
    <xf numFmtId="37" fontId="37" fillId="3" borderId="0" xfId="0" applyNumberFormat="1" applyFont="1" applyFill="1" applyBorder="1"/>
    <xf numFmtId="37" fontId="37" fillId="3" borderId="92" xfId="0" applyNumberFormat="1" applyFont="1" applyFill="1" applyBorder="1"/>
    <xf numFmtId="0" fontId="37" fillId="3" borderId="72" xfId="0" applyFont="1" applyFill="1" applyBorder="1"/>
    <xf numFmtId="37" fontId="37" fillId="3" borderId="88" xfId="0" applyNumberFormat="1" applyFont="1" applyFill="1" applyBorder="1" applyAlignment="1">
      <alignment horizontal="right"/>
    </xf>
    <xf numFmtId="37" fontId="37" fillId="3" borderId="94" xfId="0" applyNumberFormat="1" applyFont="1" applyFill="1" applyBorder="1" applyAlignment="1">
      <alignment horizontal="right"/>
    </xf>
    <xf numFmtId="37" fontId="37" fillId="3" borderId="0" xfId="0" applyNumberFormat="1" applyFont="1" applyFill="1" applyBorder="1" applyAlignment="1">
      <alignment horizontal="right"/>
    </xf>
    <xf numFmtId="0" fontId="37" fillId="3" borderId="0" xfId="0" applyFont="1" applyFill="1" applyAlignment="1">
      <alignment horizontal="justify" wrapText="1"/>
    </xf>
    <xf numFmtId="0" fontId="21" fillId="0" borderId="77" xfId="0" applyFont="1" applyBorder="1" applyAlignment="1">
      <alignment horizontal="center"/>
    </xf>
    <xf numFmtId="0" fontId="21" fillId="0" borderId="78" xfId="0" applyFont="1" applyBorder="1" applyAlignment="1">
      <alignment horizontal="center"/>
    </xf>
    <xf numFmtId="0" fontId="21" fillId="0" borderId="83" xfId="0" applyFont="1" applyBorder="1" applyAlignment="1">
      <alignment horizontal="center"/>
    </xf>
    <xf numFmtId="0" fontId="37" fillId="0" borderId="75" xfId="0" applyFont="1" applyBorder="1"/>
    <xf numFmtId="0" fontId="37" fillId="0" borderId="77" xfId="0" applyFont="1" applyBorder="1"/>
    <xf numFmtId="0" fontId="37" fillId="0" borderId="78" xfId="0" applyFont="1" applyBorder="1"/>
    <xf numFmtId="2" fontId="37" fillId="0" borderId="77" xfId="0" applyNumberFormat="1" applyFont="1" applyBorder="1" applyAlignment="1">
      <alignment horizontal="center"/>
    </xf>
    <xf numFmtId="2" fontId="37" fillId="0" borderId="75" xfId="0" applyNumberFormat="1" applyFont="1" applyBorder="1" applyAlignment="1">
      <alignment horizontal="center"/>
    </xf>
    <xf numFmtId="2" fontId="37" fillId="0" borderId="78" xfId="0" applyNumberFormat="1" applyFont="1" applyBorder="1" applyAlignment="1">
      <alignment horizontal="center"/>
    </xf>
    <xf numFmtId="0" fontId="37" fillId="0" borderId="79" xfId="0" applyFont="1" applyBorder="1"/>
    <xf numFmtId="0" fontId="37" fillId="0" borderId="0" xfId="0" applyFont="1" applyBorder="1"/>
    <xf numFmtId="0" fontId="37" fillId="0" borderId="81" xfId="0" applyFont="1" applyBorder="1"/>
    <xf numFmtId="2" fontId="37" fillId="0" borderId="0" xfId="0" applyNumberFormat="1" applyFont="1" applyBorder="1" applyAlignment="1">
      <alignment horizontal="center"/>
    </xf>
    <xf numFmtId="168" fontId="37" fillId="0" borderId="79" xfId="0" applyNumberFormat="1" applyFont="1" applyBorder="1" applyAlignment="1">
      <alignment horizontal="center"/>
    </xf>
    <xf numFmtId="2" fontId="37" fillId="0" borderId="81" xfId="0" applyNumberFormat="1" applyFont="1" applyBorder="1" applyAlignment="1">
      <alignment horizontal="center"/>
    </xf>
    <xf numFmtId="168" fontId="37" fillId="0" borderId="0" xfId="0" applyNumberFormat="1" applyFont="1" applyBorder="1" applyAlignment="1">
      <alignment horizontal="center"/>
    </xf>
    <xf numFmtId="168" fontId="37" fillId="0" borderId="81" xfId="0" applyNumberFormat="1" applyFont="1" applyBorder="1" applyAlignment="1">
      <alignment horizontal="center"/>
    </xf>
    <xf numFmtId="4" fontId="37" fillId="0" borderId="0" xfId="0" applyNumberFormat="1" applyFont="1" applyBorder="1" applyAlignment="1">
      <alignment horizontal="center"/>
    </xf>
    <xf numFmtId="4" fontId="37" fillId="0" borderId="81" xfId="0" applyNumberFormat="1" applyFont="1" applyBorder="1" applyAlignment="1">
      <alignment horizontal="center"/>
    </xf>
    <xf numFmtId="0" fontId="37" fillId="0" borderId="82" xfId="0" applyFont="1" applyBorder="1"/>
    <xf numFmtId="0" fontId="37" fillId="0" borderId="93" xfId="0" applyFont="1" applyBorder="1"/>
    <xf numFmtId="0" fontId="37" fillId="0" borderId="83" xfId="0" applyFont="1" applyBorder="1"/>
    <xf numFmtId="0" fontId="37" fillId="0" borderId="93" xfId="0" applyFont="1" applyBorder="1" applyAlignment="1">
      <alignment horizontal="center"/>
    </xf>
    <xf numFmtId="0" fontId="37" fillId="0" borderId="82" xfId="0" applyFont="1" applyBorder="1" applyAlignment="1">
      <alignment horizontal="center"/>
    </xf>
    <xf numFmtId="0" fontId="37" fillId="0" borderId="83" xfId="0" applyFont="1" applyBorder="1" applyAlignment="1">
      <alignment horizontal="center"/>
    </xf>
    <xf numFmtId="0" fontId="37" fillId="0" borderId="0" xfId="0" applyFont="1"/>
    <xf numFmtId="0" fontId="37" fillId="0" borderId="0" xfId="0" applyFont="1" applyAlignment="1">
      <alignment horizontal="justify" wrapText="1"/>
    </xf>
    <xf numFmtId="3" fontId="37" fillId="0" borderId="0" xfId="0" applyNumberFormat="1" applyFont="1" applyBorder="1" applyAlignment="1">
      <alignment horizontal="center"/>
    </xf>
    <xf numFmtId="0" fontId="37" fillId="0" borderId="47" xfId="0" applyFont="1" applyBorder="1"/>
    <xf numFmtId="3" fontId="37" fillId="0" borderId="47" xfId="0" applyNumberFormat="1" applyFont="1" applyBorder="1" applyAlignment="1">
      <alignment horizontal="center"/>
    </xf>
    <xf numFmtId="49" fontId="58" fillId="0" borderId="0" xfId="0" applyNumberFormat="1" applyFont="1" applyBorder="1" applyAlignment="1">
      <alignment horizontal="center"/>
    </xf>
    <xf numFmtId="3" fontId="37" fillId="0" borderId="0" xfId="0" applyNumberFormat="1" applyFont="1" applyAlignment="1">
      <alignment horizontal="center"/>
    </xf>
    <xf numFmtId="3" fontId="37" fillId="0" borderId="0" xfId="0" applyNumberFormat="1" applyFont="1" applyBorder="1" applyAlignment="1"/>
    <xf numFmtId="0" fontId="17" fillId="0" borderId="47" xfId="0" applyFont="1" applyBorder="1"/>
    <xf numFmtId="3" fontId="6" fillId="3" borderId="46" xfId="0" applyNumberFormat="1" applyFont="1" applyFill="1" applyBorder="1"/>
    <xf numFmtId="3" fontId="6" fillId="3" borderId="127" xfId="0" applyNumberFormat="1" applyFont="1" applyFill="1" applyBorder="1"/>
    <xf numFmtId="166" fontId="7" fillId="3" borderId="45" xfId="0" applyNumberFormat="1" applyFont="1" applyFill="1" applyBorder="1"/>
    <xf numFmtId="3" fontId="7" fillId="4" borderId="45" xfId="0" applyNumberFormat="1" applyFont="1" applyFill="1" applyBorder="1"/>
    <xf numFmtId="0" fontId="7" fillId="3" borderId="51" xfId="0" applyFont="1" applyFill="1" applyBorder="1"/>
    <xf numFmtId="0" fontId="0" fillId="0" borderId="0" xfId="0" applyFill="1" applyBorder="1" applyAlignment="1">
      <alignment horizontal="right" vertical="top"/>
    </xf>
    <xf numFmtId="0" fontId="3" fillId="0" borderId="0" xfId="0" applyFont="1" applyFill="1" applyBorder="1" applyAlignment="1">
      <alignment horizontal="right" vertical="center" wrapText="1"/>
    </xf>
    <xf numFmtId="0" fontId="37" fillId="0" borderId="0" xfId="0" applyFont="1" applyFill="1" applyBorder="1" applyAlignment="1">
      <alignment horizontal="left" vertical="top" wrapText="1"/>
    </xf>
    <xf numFmtId="0" fontId="37" fillId="2" borderId="0" xfId="0" applyFont="1" applyFill="1" applyBorder="1" applyAlignment="1">
      <alignment horizontal="left" vertical="top" wrapText="1"/>
    </xf>
    <xf numFmtId="0" fontId="39" fillId="0" borderId="0" xfId="0" applyFont="1" applyFill="1" applyBorder="1" applyAlignment="1">
      <alignment horizontal="left" vertical="top" wrapText="1"/>
    </xf>
    <xf numFmtId="0" fontId="39" fillId="0" borderId="0" xfId="0" applyFont="1" applyFill="1" applyBorder="1" applyAlignment="1">
      <alignment horizontal="left" vertical="top"/>
    </xf>
    <xf numFmtId="0" fontId="41" fillId="0" borderId="0" xfId="0" applyFont="1" applyFill="1" applyBorder="1" applyAlignment="1">
      <alignment horizontal="left" vertical="top" wrapText="1"/>
    </xf>
    <xf numFmtId="0" fontId="37" fillId="0" borderId="0" xfId="0" applyFont="1" applyFill="1" applyBorder="1" applyAlignment="1">
      <alignment horizontal="left" vertical="top"/>
    </xf>
    <xf numFmtId="0" fontId="41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left" vertical="top"/>
    </xf>
    <xf numFmtId="0" fontId="36" fillId="4" borderId="0" xfId="0" applyFont="1" applyFill="1"/>
    <xf numFmtId="37" fontId="6" fillId="0" borderId="0" xfId="0" applyNumberFormat="1" applyFont="1" applyBorder="1" applyAlignment="1"/>
    <xf numFmtId="3" fontId="39" fillId="10" borderId="1" xfId="0" applyNumberFormat="1" applyFont="1" applyFill="1" applyBorder="1" applyAlignment="1">
      <alignment horizontal="right" vertical="top" shrinkToFit="1"/>
    </xf>
    <xf numFmtId="3" fontId="42" fillId="10" borderId="1" xfId="0" applyNumberFormat="1" applyFont="1" applyFill="1" applyBorder="1" applyAlignment="1">
      <alignment horizontal="right" vertical="top" shrinkToFit="1"/>
    </xf>
    <xf numFmtId="3" fontId="39" fillId="10" borderId="1" xfId="0" applyNumberFormat="1" applyFont="1" applyFill="1" applyBorder="1" applyAlignment="1">
      <alignment horizontal="right" vertical="top" wrapText="1" shrinkToFit="1"/>
    </xf>
    <xf numFmtId="3" fontId="39" fillId="10" borderId="39" xfId="0" applyNumberFormat="1" applyFont="1" applyFill="1" applyBorder="1" applyAlignment="1">
      <alignment horizontal="right" vertical="top" shrinkToFit="1"/>
    </xf>
    <xf numFmtId="3" fontId="39" fillId="10" borderId="33" xfId="0" applyNumberFormat="1" applyFont="1" applyFill="1" applyBorder="1" applyAlignment="1">
      <alignment horizontal="right" vertical="top" shrinkToFit="1"/>
    </xf>
    <xf numFmtId="165" fontId="39" fillId="10" borderId="21" xfId="0" applyNumberFormat="1" applyFont="1" applyFill="1" applyBorder="1" applyAlignment="1">
      <alignment horizontal="right" vertical="top" shrinkToFit="1"/>
    </xf>
    <xf numFmtId="3" fontId="39" fillId="10" borderId="29" xfId="0" applyNumberFormat="1" applyFont="1" applyFill="1" applyBorder="1" applyAlignment="1">
      <alignment vertical="top" shrinkToFit="1"/>
    </xf>
    <xf numFmtId="3" fontId="39" fillId="10" borderId="6" xfId="0" applyNumberFormat="1" applyFont="1" applyFill="1" applyBorder="1" applyAlignment="1">
      <alignment vertical="top" shrinkToFit="1"/>
    </xf>
    <xf numFmtId="3" fontId="39" fillId="10" borderId="2" xfId="0" applyNumberFormat="1" applyFont="1" applyFill="1" applyBorder="1" applyAlignment="1">
      <alignment vertical="top" shrinkToFit="1"/>
    </xf>
    <xf numFmtId="3" fontId="39" fillId="10" borderId="32" xfId="0" applyNumberFormat="1" applyFont="1" applyFill="1" applyBorder="1" applyAlignment="1">
      <alignment vertical="top" shrinkToFit="1"/>
    </xf>
    <xf numFmtId="3" fontId="39" fillId="10" borderId="1" xfId="0" applyNumberFormat="1" applyFont="1" applyFill="1" applyBorder="1" applyAlignment="1">
      <alignment vertical="top" shrinkToFit="1"/>
    </xf>
    <xf numFmtId="3" fontId="39" fillId="10" borderId="4" xfId="0" applyNumberFormat="1" applyFont="1" applyFill="1" applyBorder="1" applyAlignment="1">
      <alignment horizontal="right" vertical="top" shrinkToFit="1"/>
    </xf>
    <xf numFmtId="3" fontId="39" fillId="10" borderId="36" xfId="0" applyNumberFormat="1" applyFont="1" applyFill="1" applyBorder="1" applyAlignment="1">
      <alignment horizontal="right" vertical="top" shrinkToFit="1"/>
    </xf>
    <xf numFmtId="3" fontId="39" fillId="10" borderId="16" xfId="0" applyNumberFormat="1" applyFont="1" applyFill="1" applyBorder="1" applyAlignment="1">
      <alignment horizontal="right" vertical="top" shrinkToFit="1"/>
    </xf>
    <xf numFmtId="37" fontId="24" fillId="11" borderId="117" xfId="0" applyNumberFormat="1" applyFont="1" applyFill="1" applyBorder="1" applyAlignment="1">
      <alignment horizontal="right"/>
    </xf>
    <xf numFmtId="37" fontId="59" fillId="11" borderId="117" xfId="0" applyNumberFormat="1" applyFont="1" applyFill="1" applyBorder="1" applyAlignment="1">
      <alignment horizontal="right"/>
    </xf>
    <xf numFmtId="166" fontId="24" fillId="10" borderId="117" xfId="0" applyNumberFormat="1" applyFont="1" applyFill="1" applyBorder="1"/>
    <xf numFmtId="37" fontId="33" fillId="11" borderId="117" xfId="0" applyNumberFormat="1" applyFont="1" applyFill="1" applyBorder="1" applyAlignment="1">
      <alignment horizontal="right"/>
    </xf>
    <xf numFmtId="37" fontId="24" fillId="11" borderId="124" xfId="0" applyNumberFormat="1" applyFont="1" applyFill="1" applyBorder="1" applyAlignment="1">
      <alignment horizontal="right"/>
    </xf>
    <xf numFmtId="37" fontId="24" fillId="11" borderId="73" xfId="0" applyNumberFormat="1" applyFont="1" applyFill="1" applyBorder="1" applyAlignment="1">
      <alignment horizontal="right"/>
    </xf>
    <xf numFmtId="166" fontId="24" fillId="10" borderId="129" xfId="0" applyNumberFormat="1" applyFont="1" applyFill="1" applyBorder="1"/>
    <xf numFmtId="166" fontId="24" fillId="10" borderId="73" xfId="0" applyNumberFormat="1" applyFont="1" applyFill="1" applyBorder="1"/>
    <xf numFmtId="37" fontId="24" fillId="11" borderId="74" xfId="0" applyNumberFormat="1" applyFont="1" applyFill="1" applyBorder="1" applyAlignment="1">
      <alignment horizontal="right"/>
    </xf>
    <xf numFmtId="3" fontId="24" fillId="10" borderId="130" xfId="0" applyNumberFormat="1" applyFont="1" applyFill="1" applyBorder="1"/>
    <xf numFmtId="0" fontId="24" fillId="10" borderId="130" xfId="0" applyFont="1" applyFill="1" applyBorder="1"/>
    <xf numFmtId="0" fontId="24" fillId="10" borderId="140" xfId="0" applyFont="1" applyFill="1" applyBorder="1"/>
    <xf numFmtId="3" fontId="24" fillId="10" borderId="108" xfId="0" applyNumberFormat="1" applyFont="1" applyFill="1" applyBorder="1"/>
    <xf numFmtId="0" fontId="24" fillId="10" borderId="142" xfId="0" applyFont="1" applyFill="1" applyBorder="1"/>
    <xf numFmtId="0" fontId="24" fillId="10" borderId="143" xfId="0" applyFont="1" applyFill="1" applyBorder="1"/>
    <xf numFmtId="3" fontId="55" fillId="10" borderId="117" xfId="0" applyNumberFormat="1" applyFont="1" applyFill="1" applyBorder="1" applyAlignment="1">
      <alignment horizontal="right"/>
    </xf>
    <xf numFmtId="168" fontId="55" fillId="12" borderId="130" xfId="0" applyNumberFormat="1" applyFont="1" applyFill="1" applyBorder="1" applyAlignment="1">
      <alignment horizontal="center"/>
    </xf>
    <xf numFmtId="0" fontId="55" fillId="10" borderId="117" xfId="0" applyFont="1" applyFill="1" applyBorder="1" applyAlignment="1">
      <alignment horizontal="center"/>
    </xf>
    <xf numFmtId="166" fontId="55" fillId="10" borderId="144" xfId="0" applyNumberFormat="1" applyFont="1" applyFill="1" applyBorder="1"/>
    <xf numFmtId="3" fontId="55" fillId="10" borderId="124" xfId="0" applyNumberFormat="1" applyFont="1" applyFill="1" applyBorder="1" applyAlignment="1">
      <alignment horizontal="right"/>
    </xf>
    <xf numFmtId="3" fontId="55" fillId="10" borderId="73" xfId="0" applyNumberFormat="1" applyFont="1" applyFill="1" applyBorder="1" applyAlignment="1">
      <alignment horizontal="right"/>
    </xf>
    <xf numFmtId="168" fontId="55" fillId="10" borderId="73" xfId="0" applyNumberFormat="1" applyFont="1" applyFill="1" applyBorder="1" applyAlignment="1">
      <alignment horizontal="center"/>
    </xf>
    <xf numFmtId="0" fontId="55" fillId="10" borderId="73" xfId="0" applyFont="1" applyFill="1" applyBorder="1" applyAlignment="1">
      <alignment horizontal="center"/>
    </xf>
    <xf numFmtId="166" fontId="55" fillId="10" borderId="151" xfId="0" applyNumberFormat="1" applyFont="1" applyFill="1" applyBorder="1"/>
    <xf numFmtId="3" fontId="55" fillId="10" borderId="83" xfId="0" applyNumberFormat="1" applyFont="1" applyFill="1" applyBorder="1" applyAlignment="1">
      <alignment horizontal="right"/>
    </xf>
    <xf numFmtId="3" fontId="21" fillId="10" borderId="42" xfId="0" applyNumberFormat="1" applyFont="1" applyFill="1" applyBorder="1" applyAlignment="1">
      <alignment horizontal="right"/>
    </xf>
    <xf numFmtId="166" fontId="21" fillId="10" borderId="144" xfId="0" applyNumberFormat="1" applyFont="1" applyFill="1" applyBorder="1"/>
    <xf numFmtId="3" fontId="21" fillId="10" borderId="58" xfId="0" applyNumberFormat="1" applyFont="1" applyFill="1" applyBorder="1" applyAlignment="1">
      <alignment horizontal="right"/>
    </xf>
    <xf numFmtId="3" fontId="21" fillId="10" borderId="154" xfId="0" applyNumberFormat="1" applyFont="1" applyFill="1" applyBorder="1"/>
    <xf numFmtId="166" fontId="21" fillId="10" borderId="154" xfId="0" applyNumberFormat="1" applyFont="1" applyFill="1" applyBorder="1"/>
    <xf numFmtId="3" fontId="21" fillId="10" borderId="155" xfId="0" applyNumberFormat="1" applyFont="1" applyFill="1" applyBorder="1"/>
    <xf numFmtId="3" fontId="21" fillId="10" borderId="163" xfId="0" applyNumberFormat="1" applyFont="1" applyFill="1" applyBorder="1"/>
    <xf numFmtId="3" fontId="21" fillId="10" borderId="73" xfId="0" applyNumberFormat="1" applyFont="1" applyFill="1" applyBorder="1"/>
    <xf numFmtId="3" fontId="21" fillId="10" borderId="74" xfId="0" applyNumberFormat="1" applyFont="1" applyFill="1" applyBorder="1"/>
    <xf numFmtId="37" fontId="6" fillId="11" borderId="42" xfId="0" applyNumberFormat="1" applyFont="1" applyFill="1" applyBorder="1" applyAlignment="1">
      <alignment horizontal="right"/>
    </xf>
    <xf numFmtId="37" fontId="6" fillId="11" borderId="58" xfId="0" applyNumberFormat="1" applyFont="1" applyFill="1" applyBorder="1" applyAlignment="1">
      <alignment horizontal="right"/>
    </xf>
    <xf numFmtId="169" fontId="6" fillId="11" borderId="42" xfId="0" applyNumberFormat="1" applyFont="1" applyFill="1" applyBorder="1" applyAlignment="1">
      <alignment horizontal="right"/>
    </xf>
    <xf numFmtId="169" fontId="6" fillId="11" borderId="58" xfId="0" applyNumberFormat="1" applyFont="1" applyFill="1" applyBorder="1" applyAlignment="1"/>
    <xf numFmtId="37" fontId="6" fillId="11" borderId="85" xfId="0" applyNumberFormat="1" applyFont="1" applyFill="1" applyBorder="1" applyAlignment="1">
      <alignment horizontal="right"/>
    </xf>
    <xf numFmtId="37" fontId="6" fillId="11" borderId="90" xfId="0" applyNumberFormat="1" applyFont="1" applyFill="1" applyBorder="1" applyAlignment="1">
      <alignment horizontal="right"/>
    </xf>
    <xf numFmtId="3" fontId="1" fillId="13" borderId="115" xfId="0" applyNumberFormat="1" applyFont="1" applyFill="1" applyBorder="1" applyAlignment="1">
      <alignment horizontal="right"/>
    </xf>
    <xf numFmtId="3" fontId="1" fillId="13" borderId="105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/>
    <xf numFmtId="0" fontId="60" fillId="0" borderId="0" xfId="0" applyFont="1"/>
    <xf numFmtId="0" fontId="61" fillId="0" borderId="0" xfId="0" applyFont="1" applyAlignment="1">
      <alignment horizontal="right"/>
    </xf>
    <xf numFmtId="3" fontId="61" fillId="10" borderId="0" xfId="0" applyNumberFormat="1" applyFont="1" applyFill="1"/>
    <xf numFmtId="0" fontId="35" fillId="9" borderId="0" xfId="0" applyFont="1" applyFill="1" applyAlignment="1"/>
    <xf numFmtId="0" fontId="35" fillId="2" borderId="0" xfId="0" applyFont="1" applyFill="1" applyBorder="1" applyAlignment="1"/>
    <xf numFmtId="0" fontId="27" fillId="4" borderId="0" xfId="0" applyFont="1" applyFill="1"/>
    <xf numFmtId="37" fontId="27" fillId="4" borderId="0" xfId="0" applyNumberFormat="1" applyFont="1" applyFill="1"/>
    <xf numFmtId="3" fontId="27" fillId="2" borderId="0" xfId="0" applyNumberFormat="1" applyFont="1" applyFill="1" applyBorder="1" applyAlignment="1">
      <alignment horizontal="right" vertical="top"/>
    </xf>
    <xf numFmtId="0" fontId="27" fillId="2" borderId="0" xfId="0" applyFont="1" applyFill="1" applyBorder="1" applyAlignment="1">
      <alignment horizontal="left" vertical="top"/>
    </xf>
    <xf numFmtId="0" fontId="27" fillId="2" borderId="0" xfId="0" applyFont="1" applyFill="1" applyBorder="1" applyAlignment="1">
      <alignment horizontal="right" vertical="top"/>
    </xf>
    <xf numFmtId="0" fontId="19" fillId="2" borderId="0" xfId="0" applyFont="1" applyFill="1" applyAlignment="1">
      <alignment horizontal="left" vertical="top"/>
    </xf>
    <xf numFmtId="0" fontId="19" fillId="2" borderId="0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vertical="top" wrapText="1"/>
    </xf>
    <xf numFmtId="0" fontId="19" fillId="2" borderId="0" xfId="0" applyFont="1" applyFill="1" applyBorder="1" applyAlignment="1">
      <alignment vertical="top" wrapText="1"/>
    </xf>
    <xf numFmtId="0" fontId="19" fillId="2" borderId="0" xfId="0" applyFont="1" applyFill="1" applyBorder="1" applyAlignment="1">
      <alignment horizontal="right" vertical="top" wrapText="1"/>
    </xf>
    <xf numFmtId="3" fontId="27" fillId="2" borderId="0" xfId="0" applyNumberFormat="1" applyFont="1" applyFill="1" applyBorder="1" applyAlignment="1">
      <alignment horizontal="left" vertical="top"/>
    </xf>
    <xf numFmtId="0" fontId="27" fillId="0" borderId="0" xfId="0" applyFont="1" applyFill="1" applyBorder="1" applyAlignment="1">
      <alignment horizontal="left" vertical="top"/>
    </xf>
    <xf numFmtId="3" fontId="27" fillId="0" borderId="0" xfId="0" applyNumberFormat="1" applyFont="1" applyFill="1" applyBorder="1" applyAlignment="1">
      <alignment horizontal="right" vertical="top"/>
    </xf>
    <xf numFmtId="0" fontId="27" fillId="0" borderId="0" xfId="0" applyFont="1" applyFill="1" applyBorder="1" applyAlignment="1">
      <alignment horizontal="right" vertical="top"/>
    </xf>
    <xf numFmtId="3" fontId="62" fillId="0" borderId="0" xfId="0" applyNumberFormat="1" applyFont="1" applyFill="1" applyBorder="1" applyAlignment="1">
      <alignment horizontal="right" vertical="top"/>
    </xf>
    <xf numFmtId="0" fontId="62" fillId="0" borderId="0" xfId="0" applyFont="1" applyFill="1" applyBorder="1" applyAlignment="1">
      <alignment horizontal="right" vertical="top"/>
    </xf>
    <xf numFmtId="3" fontId="63" fillId="0" borderId="0" xfId="0" applyNumberFormat="1" applyFont="1" applyFill="1" applyBorder="1" applyAlignment="1">
      <alignment horizontal="right" vertical="top" shrinkToFit="1"/>
    </xf>
    <xf numFmtId="3" fontId="27" fillId="0" borderId="0" xfId="0" applyNumberFormat="1" applyFont="1" applyFill="1" applyBorder="1" applyAlignment="1">
      <alignment horizontal="left" vertical="top"/>
    </xf>
    <xf numFmtId="0" fontId="27" fillId="2" borderId="0" xfId="0" applyFont="1" applyFill="1" applyBorder="1" applyAlignment="1">
      <alignment vertical="top"/>
    </xf>
    <xf numFmtId="166" fontId="27" fillId="2" borderId="0" xfId="0" applyNumberFormat="1" applyFont="1" applyFill="1" applyBorder="1" applyAlignment="1">
      <alignment vertical="top"/>
    </xf>
    <xf numFmtId="3" fontId="27" fillId="2" borderId="0" xfId="0" applyNumberFormat="1" applyFont="1" applyFill="1" applyBorder="1" applyAlignment="1">
      <alignment vertical="top"/>
    </xf>
    <xf numFmtId="0" fontId="63" fillId="2" borderId="0" xfId="0" applyFont="1" applyFill="1" applyBorder="1" applyAlignment="1">
      <alignment vertical="center" wrapText="1"/>
    </xf>
    <xf numFmtId="0" fontId="64" fillId="4" borderId="0" xfId="0" applyFont="1" applyFill="1"/>
    <xf numFmtId="169" fontId="27" fillId="4" borderId="0" xfId="0" applyNumberFormat="1" applyFont="1" applyFill="1" applyBorder="1" applyAlignment="1">
      <alignment wrapText="1"/>
    </xf>
    <xf numFmtId="0" fontId="64" fillId="4" borderId="0" xfId="0" applyFont="1" applyFill="1" applyBorder="1"/>
    <xf numFmtId="4" fontId="27" fillId="4" borderId="0" xfId="0" applyNumberFormat="1" applyFont="1" applyFill="1"/>
    <xf numFmtId="0" fontId="65" fillId="4" borderId="0" xfId="0" applyFont="1" applyFill="1" applyAlignment="1">
      <alignment horizontal="center"/>
    </xf>
    <xf numFmtId="37" fontId="35" fillId="2" borderId="0" xfId="0" applyNumberFormat="1" applyFont="1" applyFill="1" applyBorder="1" applyAlignment="1"/>
    <xf numFmtId="3" fontId="35" fillId="2" borderId="0" xfId="0" applyNumberFormat="1" applyFont="1" applyFill="1" applyBorder="1" applyAlignment="1"/>
    <xf numFmtId="0" fontId="63" fillId="4" borderId="0" xfId="0" applyFont="1" applyFill="1" applyAlignment="1">
      <alignment horizontal="center"/>
    </xf>
    <xf numFmtId="0" fontId="63" fillId="4" borderId="0" xfId="0" applyFont="1" applyFill="1" applyBorder="1" applyAlignment="1"/>
    <xf numFmtId="0" fontId="27" fillId="2" borderId="0" xfId="0" applyFont="1" applyFill="1"/>
    <xf numFmtId="3" fontId="27" fillId="2" borderId="0" xfId="0" applyNumberFormat="1" applyFont="1" applyFill="1"/>
    <xf numFmtId="0" fontId="44" fillId="0" borderId="0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center" vertical="top" wrapText="1"/>
    </xf>
    <xf numFmtId="0" fontId="46" fillId="0" borderId="0" xfId="0" applyFont="1" applyFill="1" applyBorder="1" applyAlignment="1">
      <alignment horizontal="left" vertical="top" wrapText="1"/>
    </xf>
    <xf numFmtId="0" fontId="43" fillId="0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37" fontId="6" fillId="2" borderId="42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54" xfId="0" applyFont="1" applyFill="1" applyBorder="1" applyAlignment="1">
      <alignment horizontal="center"/>
    </xf>
    <xf numFmtId="0" fontId="6" fillId="2" borderId="55" xfId="0" applyFont="1" applyFill="1" applyBorder="1" applyAlignment="1">
      <alignment horizontal="center"/>
    </xf>
    <xf numFmtId="0" fontId="6" fillId="4" borderId="76" xfId="0" applyFont="1" applyFill="1" applyBorder="1" applyAlignment="1">
      <alignment horizontal="center" wrapText="1"/>
    </xf>
    <xf numFmtId="0" fontId="6" fillId="4" borderId="51" xfId="0" applyFont="1" applyFill="1" applyBorder="1" applyAlignment="1">
      <alignment horizontal="center" wrapText="1"/>
    </xf>
    <xf numFmtId="0" fontId="6" fillId="4" borderId="56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37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39" fillId="0" borderId="0" xfId="0" applyFont="1" applyFill="1" applyBorder="1" applyAlignment="1">
      <alignment vertical="top" wrapText="1"/>
    </xf>
    <xf numFmtId="0" fontId="39" fillId="0" borderId="0" xfId="0" applyFont="1" applyFill="1" applyBorder="1" applyAlignment="1">
      <alignment horizontal="left" vertical="top" wrapText="1"/>
    </xf>
    <xf numFmtId="0" fontId="37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horizontal="left" vertical="top" wrapText="1"/>
    </xf>
    <xf numFmtId="0" fontId="39" fillId="0" borderId="0" xfId="0" applyFont="1" applyFill="1" applyBorder="1" applyAlignment="1">
      <alignment horizontal="left" vertical="top"/>
    </xf>
    <xf numFmtId="0" fontId="40" fillId="0" borderId="0" xfId="0" applyFont="1" applyFill="1" applyBorder="1" applyAlignment="1">
      <alignment vertical="top" wrapText="1"/>
    </xf>
    <xf numFmtId="0" fontId="37" fillId="2" borderId="0" xfId="0" applyFont="1" applyFill="1" applyBorder="1" applyAlignment="1">
      <alignment horizontal="left" vertical="top" wrapText="1"/>
    </xf>
    <xf numFmtId="0" fontId="37" fillId="0" borderId="0" xfId="0" applyFont="1" applyFill="1" applyBorder="1" applyAlignment="1">
      <alignment horizontal="left" vertical="top"/>
    </xf>
    <xf numFmtId="0" fontId="41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left" vertical="top" wrapText="1"/>
    </xf>
    <xf numFmtId="0" fontId="41" fillId="0" borderId="0" xfId="0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top" wrapText="1"/>
    </xf>
    <xf numFmtId="0" fontId="21" fillId="0" borderId="5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21" fillId="2" borderId="17" xfId="0" applyFont="1" applyFill="1" applyBorder="1" applyAlignment="1">
      <alignment horizontal="center" vertical="center" wrapText="1"/>
    </xf>
    <xf numFmtId="0" fontId="21" fillId="2" borderId="19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top" wrapText="1"/>
    </xf>
    <xf numFmtId="0" fontId="21" fillId="2" borderId="18" xfId="0" applyFont="1" applyFill="1" applyBorder="1" applyAlignment="1">
      <alignment horizontal="center" vertical="top" wrapText="1"/>
    </xf>
    <xf numFmtId="0" fontId="21" fillId="2" borderId="4" xfId="0" applyFont="1" applyFill="1" applyBorder="1" applyAlignment="1">
      <alignment horizontal="left" vertical="top" wrapText="1"/>
    </xf>
    <xf numFmtId="0" fontId="21" fillId="2" borderId="21" xfId="0" applyFont="1" applyFill="1" applyBorder="1" applyAlignment="1">
      <alignment horizontal="left" vertical="top" wrapText="1"/>
    </xf>
    <xf numFmtId="0" fontId="21" fillId="2" borderId="25" xfId="0" applyFont="1" applyFill="1" applyBorder="1" applyAlignment="1">
      <alignment horizontal="left" vertical="top" wrapText="1"/>
    </xf>
    <xf numFmtId="0" fontId="21" fillId="2" borderId="26" xfId="0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top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top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02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left" vertical="top" wrapText="1"/>
    </xf>
    <xf numFmtId="0" fontId="17" fillId="2" borderId="0" xfId="0" applyFont="1" applyFill="1" applyBorder="1" applyAlignment="1">
      <alignment horizontal="left" vertical="top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horizontal="center" vertical="top" wrapText="1"/>
    </xf>
    <xf numFmtId="0" fontId="53" fillId="0" borderId="0" xfId="0" applyFont="1" applyFill="1" applyBorder="1" applyAlignment="1">
      <alignment horizontal="center" vertical="center" wrapText="1"/>
    </xf>
    <xf numFmtId="0" fontId="21" fillId="4" borderId="0" xfId="0" applyFont="1" applyFill="1" applyBorder="1" applyAlignment="1">
      <alignment horizontal="center"/>
    </xf>
    <xf numFmtId="0" fontId="24" fillId="4" borderId="62" xfId="0" applyFont="1" applyFill="1" applyBorder="1" applyAlignment="1">
      <alignment horizontal="center" vertical="center"/>
    </xf>
    <xf numFmtId="0" fontId="24" fillId="4" borderId="65" xfId="0" applyFont="1" applyFill="1" applyBorder="1" applyAlignment="1">
      <alignment horizontal="center" vertical="center"/>
    </xf>
    <xf numFmtId="0" fontId="24" fillId="4" borderId="67" xfId="0" applyFont="1" applyFill="1" applyBorder="1" applyAlignment="1">
      <alignment horizontal="center" vertical="center"/>
    </xf>
    <xf numFmtId="0" fontId="24" fillId="4" borderId="63" xfId="0" applyFont="1" applyFill="1" applyBorder="1" applyAlignment="1">
      <alignment horizontal="center"/>
    </xf>
    <xf numFmtId="0" fontId="24" fillId="4" borderId="55" xfId="0" applyFont="1" applyFill="1" applyBorder="1" applyAlignment="1">
      <alignment horizontal="center"/>
    </xf>
    <xf numFmtId="0" fontId="26" fillId="0" borderId="108" xfId="0" applyFont="1" applyBorder="1" applyAlignment="1">
      <alignment horizontal="center" vertical="center"/>
    </xf>
    <xf numFmtId="0" fontId="26" fillId="0" borderId="130" xfId="0" applyFont="1" applyBorder="1" applyAlignment="1">
      <alignment horizontal="center" vertical="center"/>
    </xf>
    <xf numFmtId="0" fontId="26" fillId="0" borderId="137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4" fillId="0" borderId="132" xfId="0" applyFont="1" applyBorder="1" applyAlignment="1">
      <alignment horizontal="center" vertical="center"/>
    </xf>
    <xf numFmtId="0" fontId="24" fillId="0" borderId="135" xfId="0" applyFont="1" applyBorder="1" applyAlignment="1">
      <alignment horizontal="center" vertical="center"/>
    </xf>
    <xf numFmtId="0" fontId="24" fillId="0" borderId="157" xfId="0" applyFont="1" applyBorder="1" applyAlignment="1">
      <alignment horizontal="center" vertical="center"/>
    </xf>
    <xf numFmtId="0" fontId="24" fillId="0" borderId="158" xfId="0" applyFont="1" applyBorder="1" applyAlignment="1">
      <alignment horizontal="center" vertical="center"/>
    </xf>
    <xf numFmtId="0" fontId="24" fillId="0" borderId="159" xfId="0" applyFont="1" applyBorder="1" applyAlignment="1">
      <alignment horizontal="center" vertical="center"/>
    </xf>
    <xf numFmtId="0" fontId="24" fillId="0" borderId="160" xfId="0" applyFont="1" applyBorder="1" applyAlignment="1">
      <alignment horizontal="center" vertical="center"/>
    </xf>
    <xf numFmtId="0" fontId="24" fillId="0" borderId="161" xfId="0" applyFont="1" applyBorder="1" applyAlignment="1">
      <alignment horizontal="center" vertical="center"/>
    </xf>
    <xf numFmtId="0" fontId="24" fillId="0" borderId="162" xfId="0" applyFont="1" applyBorder="1" applyAlignment="1">
      <alignment horizontal="center" vertical="center"/>
    </xf>
    <xf numFmtId="0" fontId="56" fillId="2" borderId="80" xfId="0" applyFont="1" applyFill="1" applyBorder="1" applyAlignment="1">
      <alignment horizontal="center"/>
    </xf>
    <xf numFmtId="0" fontId="56" fillId="2" borderId="146" xfId="0" applyFont="1" applyFill="1" applyBorder="1" applyAlignment="1">
      <alignment horizontal="center" vertical="center" wrapText="1"/>
    </xf>
    <xf numFmtId="0" fontId="56" fillId="2" borderId="45" xfId="0" applyFont="1" applyFill="1" applyBorder="1" applyAlignment="1">
      <alignment horizontal="center" vertical="center" wrapText="1"/>
    </xf>
    <xf numFmtId="0" fontId="56" fillId="2" borderId="73" xfId="0" applyFont="1" applyFill="1" applyBorder="1" applyAlignment="1">
      <alignment horizontal="center" vertical="center" wrapText="1"/>
    </xf>
    <xf numFmtId="0" fontId="56" fillId="2" borderId="146" xfId="0" applyFont="1" applyFill="1" applyBorder="1" applyAlignment="1">
      <alignment horizontal="center" wrapText="1"/>
    </xf>
    <xf numFmtId="0" fontId="56" fillId="2" borderId="45" xfId="0" applyFont="1" applyFill="1" applyBorder="1" applyAlignment="1">
      <alignment horizontal="center" wrapText="1"/>
    </xf>
    <xf numFmtId="0" fontId="56" fillId="2" borderId="73" xfId="0" applyFont="1" applyFill="1" applyBorder="1" applyAlignment="1">
      <alignment horizontal="center" wrapText="1"/>
    </xf>
    <xf numFmtId="0" fontId="24" fillId="2" borderId="0" xfId="0" applyFont="1" applyFill="1" applyBorder="1" applyAlignment="1">
      <alignment horizontal="center"/>
    </xf>
    <xf numFmtId="0" fontId="55" fillId="2" borderId="80" xfId="0" applyFont="1" applyFill="1" applyBorder="1" applyAlignment="1">
      <alignment horizontal="center"/>
    </xf>
    <xf numFmtId="0" fontId="21" fillId="6" borderId="58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/>
    </xf>
    <xf numFmtId="0" fontId="17" fillId="2" borderId="86" xfId="0" applyFont="1" applyFill="1" applyBorder="1" applyAlignment="1">
      <alignment horizontal="center" vertical="center"/>
    </xf>
    <xf numFmtId="0" fontId="21" fillId="0" borderId="153" xfId="0" applyFont="1" applyBorder="1" applyAlignment="1">
      <alignment horizontal="center" vertical="center"/>
    </xf>
    <xf numFmtId="0" fontId="21" fillId="0" borderId="146" xfId="0" applyFont="1" applyBorder="1" applyAlignment="1">
      <alignment horizontal="center"/>
    </xf>
    <xf numFmtId="0" fontId="21" fillId="0" borderId="154" xfId="0" applyFont="1" applyBorder="1" applyAlignment="1">
      <alignment horizontal="center" vertical="center"/>
    </xf>
    <xf numFmtId="0" fontId="21" fillId="0" borderId="92" xfId="0" applyFont="1" applyBorder="1" applyAlignment="1">
      <alignment horizontal="center"/>
    </xf>
    <xf numFmtId="0" fontId="6" fillId="4" borderId="79" xfId="0" applyFont="1" applyFill="1" applyBorder="1" applyAlignment="1">
      <alignment horizontal="center"/>
    </xf>
    <xf numFmtId="0" fontId="6" fillId="4" borderId="65" xfId="0" applyFont="1" applyFill="1" applyBorder="1" applyAlignment="1">
      <alignment horizontal="center"/>
    </xf>
    <xf numFmtId="0" fontId="6" fillId="4" borderId="93" xfId="0" applyFont="1" applyFill="1" applyBorder="1" applyAlignment="1">
      <alignment horizontal="center"/>
    </xf>
    <xf numFmtId="0" fontId="6" fillId="4" borderId="76" xfId="0" applyFont="1" applyFill="1" applyBorder="1" applyAlignment="1">
      <alignment horizontal="center"/>
    </xf>
    <xf numFmtId="0" fontId="6" fillId="4" borderId="64" xfId="0" applyFont="1" applyFill="1" applyBorder="1" applyAlignment="1">
      <alignment horizontal="center"/>
    </xf>
    <xf numFmtId="0" fontId="1" fillId="8" borderId="107" xfId="0" applyFont="1" applyFill="1" applyBorder="1" applyAlignment="1">
      <alignment horizontal="center"/>
    </xf>
    <xf numFmtId="0" fontId="1" fillId="8" borderId="104" xfId="0" applyFont="1" applyFill="1" applyBorder="1" applyAlignment="1">
      <alignment horizontal="center"/>
    </xf>
    <xf numFmtId="0" fontId="1" fillId="8" borderId="105" xfId="0" applyFont="1" applyFill="1" applyBorder="1" applyAlignment="1">
      <alignment horizontal="center" wrapText="1"/>
    </xf>
    <xf numFmtId="0" fontId="1" fillId="8" borderId="106" xfId="0" applyFont="1" applyFill="1" applyBorder="1" applyAlignment="1">
      <alignment horizontal="center" wrapText="1"/>
    </xf>
    <xf numFmtId="0" fontId="1" fillId="8" borderId="0" xfId="0" applyFont="1" applyFill="1" applyBorder="1" applyAlignment="1">
      <alignment horizontal="center"/>
    </xf>
    <xf numFmtId="0" fontId="6" fillId="3" borderId="101" xfId="0" applyFont="1" applyFill="1" applyBorder="1" applyAlignment="1">
      <alignment horizontal="center"/>
    </xf>
    <xf numFmtId="0" fontId="21" fillId="0" borderId="79" xfId="0" applyFont="1" applyBorder="1" applyAlignment="1">
      <alignment horizontal="center"/>
    </xf>
    <xf numFmtId="0" fontId="21" fillId="0" borderId="59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NV-BVPASA/2-ESTADOS%20FINANCIEROS%20AL%2031-03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"/>
      <sheetName val="CUADRO DE RESULTADOS"/>
      <sheetName val="VARIACION PN"/>
      <sheetName val="FLUJOS DE EFECTIVO "/>
      <sheetName val="Hoja1"/>
    </sheetNames>
    <sheetDataSet>
      <sheetData sheetId="0">
        <row r="8">
          <cell r="D8">
            <v>92132626679</v>
          </cell>
        </row>
        <row r="40">
          <cell r="H40">
            <v>324961759353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64"/>
  <sheetViews>
    <sheetView tabSelected="1" topLeftCell="A7" workbookViewId="0">
      <selection activeCell="E2" sqref="E2"/>
    </sheetView>
  </sheetViews>
  <sheetFormatPr baseColWidth="10" defaultRowHeight="12.75" x14ac:dyDescent="0.2"/>
  <cols>
    <col min="1" max="1" width="2.1640625" style="1" customWidth="1"/>
    <col min="2" max="2" width="86.6640625" customWidth="1"/>
    <col min="3" max="3" width="31" customWidth="1"/>
  </cols>
  <sheetData>
    <row r="1" spans="1:5" ht="105.75" customHeight="1" x14ac:dyDescent="0.2">
      <c r="A1" s="372"/>
      <c r="B1" s="741" t="s">
        <v>575</v>
      </c>
      <c r="C1" s="742"/>
      <c r="D1" s="372"/>
      <c r="E1" s="372"/>
    </row>
    <row r="2" spans="1:5" ht="35.1" customHeight="1" x14ac:dyDescent="0.2">
      <c r="A2" s="372"/>
      <c r="B2" s="494" t="s">
        <v>566</v>
      </c>
      <c r="C2" s="488" t="s">
        <v>567</v>
      </c>
      <c r="D2" s="372"/>
      <c r="E2" s="372"/>
    </row>
    <row r="3" spans="1:5" ht="39.950000000000003" customHeight="1" x14ac:dyDescent="0.2">
      <c r="A3" s="372"/>
      <c r="B3" s="489" t="s">
        <v>568</v>
      </c>
      <c r="C3" s="490">
        <v>2</v>
      </c>
      <c r="D3" s="372"/>
      <c r="E3" s="372"/>
    </row>
    <row r="4" spans="1:5" ht="39.950000000000003" customHeight="1" x14ac:dyDescent="0.2">
      <c r="A4" s="372"/>
      <c r="B4" s="491" t="s">
        <v>569</v>
      </c>
      <c r="C4" s="492">
        <v>3</v>
      </c>
      <c r="D4" s="372"/>
      <c r="E4" s="372"/>
    </row>
    <row r="5" spans="1:5" ht="39.950000000000003" customHeight="1" x14ac:dyDescent="0.2">
      <c r="A5" s="372"/>
      <c r="B5" s="491" t="s">
        <v>570</v>
      </c>
      <c r="C5" s="493">
        <v>4</v>
      </c>
      <c r="D5" s="372"/>
      <c r="E5" s="372"/>
    </row>
    <row r="6" spans="1:5" ht="39.950000000000003" customHeight="1" x14ac:dyDescent="0.2">
      <c r="A6" s="372"/>
      <c r="B6" s="491" t="s">
        <v>571</v>
      </c>
      <c r="C6" s="493">
        <v>5</v>
      </c>
      <c r="D6" s="372"/>
      <c r="E6" s="372"/>
    </row>
    <row r="7" spans="1:5" ht="39.950000000000003" customHeight="1" x14ac:dyDescent="0.2">
      <c r="A7" s="372"/>
      <c r="B7" s="491" t="s">
        <v>572</v>
      </c>
      <c r="C7" s="492">
        <v>6</v>
      </c>
      <c r="D7" s="372"/>
      <c r="E7" s="372"/>
    </row>
    <row r="8" spans="1:5" ht="39.950000000000003" customHeight="1" x14ac:dyDescent="0.2">
      <c r="A8" s="372"/>
      <c r="B8" s="491" t="s">
        <v>573</v>
      </c>
      <c r="C8" s="493">
        <v>7</v>
      </c>
      <c r="D8" s="372"/>
      <c r="E8" s="372"/>
    </row>
    <row r="9" spans="1:5" ht="39.950000000000003" customHeight="1" x14ac:dyDescent="0.2">
      <c r="A9" s="372"/>
      <c r="B9" s="491" t="s">
        <v>574</v>
      </c>
      <c r="C9" s="493">
        <v>13</v>
      </c>
      <c r="D9" s="372"/>
      <c r="E9" s="372"/>
    </row>
    <row r="10" spans="1:5" ht="18" customHeight="1" x14ac:dyDescent="0.2">
      <c r="A10" s="372"/>
      <c r="B10" s="372"/>
      <c r="C10" s="372"/>
      <c r="D10" s="372"/>
      <c r="E10" s="372"/>
    </row>
    <row r="11" spans="1:5" ht="15" x14ac:dyDescent="0.2">
      <c r="A11" s="372"/>
      <c r="B11" s="372"/>
      <c r="C11" s="372"/>
      <c r="D11" s="372"/>
      <c r="E11" s="372"/>
    </row>
    <row r="12" spans="1:5" ht="15" x14ac:dyDescent="0.2">
      <c r="A12" s="372"/>
      <c r="B12" s="372"/>
      <c r="C12" s="372"/>
      <c r="D12" s="372"/>
      <c r="E12" s="372"/>
    </row>
    <row r="13" spans="1:5" ht="15" x14ac:dyDescent="0.2">
      <c r="A13" s="372"/>
      <c r="B13" s="372"/>
      <c r="C13" s="372"/>
      <c r="D13" s="372"/>
      <c r="E13" s="372"/>
    </row>
    <row r="14" spans="1:5" ht="15" x14ac:dyDescent="0.2">
      <c r="A14" s="372"/>
      <c r="B14" s="372"/>
      <c r="C14" s="372"/>
      <c r="D14" s="372"/>
      <c r="E14" s="372"/>
    </row>
    <row r="15" spans="1:5" ht="15" x14ac:dyDescent="0.2">
      <c r="A15" s="372"/>
      <c r="B15" s="372"/>
      <c r="C15" s="372"/>
      <c r="D15" s="372"/>
      <c r="E15" s="372"/>
    </row>
    <row r="16" spans="1:5" ht="15" x14ac:dyDescent="0.2">
      <c r="A16" s="372"/>
      <c r="B16" s="372"/>
      <c r="C16" s="372"/>
      <c r="D16" s="372"/>
      <c r="E16" s="372"/>
    </row>
    <row r="17" spans="1:5" ht="15" x14ac:dyDescent="0.2">
      <c r="A17" s="372"/>
      <c r="B17" s="372"/>
      <c r="C17" s="372"/>
      <c r="D17" s="372"/>
      <c r="E17" s="372"/>
    </row>
    <row r="18" spans="1:5" ht="15" x14ac:dyDescent="0.2">
      <c r="A18" s="372"/>
      <c r="B18" s="372"/>
      <c r="C18" s="372"/>
      <c r="D18" s="372"/>
      <c r="E18" s="372"/>
    </row>
    <row r="19" spans="1:5" ht="15" x14ac:dyDescent="0.2">
      <c r="A19" s="372"/>
      <c r="B19" s="372"/>
      <c r="C19" s="372"/>
      <c r="D19" s="372"/>
      <c r="E19" s="372"/>
    </row>
    <row r="20" spans="1:5" ht="15" x14ac:dyDescent="0.2">
      <c r="A20" s="372"/>
      <c r="B20" s="372"/>
      <c r="C20" s="372"/>
      <c r="D20" s="372"/>
      <c r="E20" s="372"/>
    </row>
    <row r="21" spans="1:5" ht="15" x14ac:dyDescent="0.2">
      <c r="A21" s="372"/>
      <c r="B21" s="372"/>
      <c r="C21" s="372"/>
      <c r="D21" s="372"/>
      <c r="E21" s="372"/>
    </row>
    <row r="22" spans="1:5" ht="15" x14ac:dyDescent="0.2">
      <c r="A22" s="372"/>
      <c r="B22" s="372"/>
      <c r="C22" s="372"/>
      <c r="D22" s="372"/>
      <c r="E22" s="372"/>
    </row>
    <row r="23" spans="1:5" ht="15" x14ac:dyDescent="0.2">
      <c r="A23" s="372"/>
      <c r="B23" s="372"/>
      <c r="C23" s="372"/>
      <c r="D23" s="372"/>
      <c r="E23" s="372"/>
    </row>
    <row r="24" spans="1:5" ht="15" x14ac:dyDescent="0.2">
      <c r="A24" s="372"/>
      <c r="B24" s="372"/>
      <c r="C24" s="372"/>
      <c r="D24" s="372"/>
      <c r="E24" s="372"/>
    </row>
    <row r="25" spans="1:5" ht="15" x14ac:dyDescent="0.2">
      <c r="A25" s="372"/>
      <c r="B25" s="372"/>
      <c r="C25" s="372"/>
      <c r="D25" s="372"/>
      <c r="E25" s="372"/>
    </row>
    <row r="26" spans="1:5" ht="15" x14ac:dyDescent="0.2">
      <c r="A26" s="372"/>
      <c r="B26" s="372"/>
      <c r="C26" s="372"/>
      <c r="D26" s="372"/>
      <c r="E26" s="372"/>
    </row>
    <row r="27" spans="1:5" ht="15" x14ac:dyDescent="0.2">
      <c r="A27" s="372"/>
      <c r="B27" s="372"/>
      <c r="C27" s="372"/>
      <c r="D27" s="372"/>
      <c r="E27" s="372"/>
    </row>
    <row r="28" spans="1:5" ht="15" x14ac:dyDescent="0.2">
      <c r="A28" s="372"/>
      <c r="B28" s="372"/>
      <c r="C28" s="372"/>
      <c r="D28" s="372"/>
      <c r="E28" s="372"/>
    </row>
    <row r="29" spans="1:5" ht="15" x14ac:dyDescent="0.2">
      <c r="A29" s="372"/>
      <c r="B29" s="372"/>
      <c r="C29" s="372"/>
      <c r="D29" s="372"/>
      <c r="E29" s="372"/>
    </row>
    <row r="30" spans="1:5" ht="15" x14ac:dyDescent="0.2">
      <c r="A30" s="372"/>
      <c r="B30" s="372"/>
      <c r="C30" s="372"/>
      <c r="D30" s="372"/>
      <c r="E30" s="372"/>
    </row>
    <row r="31" spans="1:5" ht="15" x14ac:dyDescent="0.2">
      <c r="A31" s="372"/>
      <c r="B31" s="372"/>
      <c r="C31" s="372"/>
      <c r="D31" s="372"/>
      <c r="E31" s="372"/>
    </row>
    <row r="32" spans="1:5" ht="15" x14ac:dyDescent="0.2">
      <c r="A32" s="372"/>
      <c r="B32" s="372"/>
      <c r="C32" s="372"/>
      <c r="D32" s="372"/>
      <c r="E32" s="372"/>
    </row>
    <row r="33" spans="1:5" ht="15" x14ac:dyDescent="0.2">
      <c r="A33" s="372"/>
      <c r="B33" s="372"/>
      <c r="C33" s="372"/>
      <c r="D33" s="372"/>
      <c r="E33" s="372"/>
    </row>
    <row r="34" spans="1:5" ht="15" x14ac:dyDescent="0.2">
      <c r="A34" s="372"/>
      <c r="B34" s="372"/>
      <c r="C34" s="372"/>
      <c r="D34" s="372"/>
      <c r="E34" s="372"/>
    </row>
    <row r="35" spans="1:5" ht="15" x14ac:dyDescent="0.2">
      <c r="A35" s="372"/>
      <c r="B35" s="372"/>
      <c r="C35" s="372"/>
      <c r="D35" s="372"/>
      <c r="E35" s="372"/>
    </row>
    <row r="36" spans="1:5" ht="15" x14ac:dyDescent="0.2">
      <c r="A36" s="372"/>
      <c r="B36" s="372"/>
      <c r="C36" s="372"/>
      <c r="D36" s="372"/>
      <c r="E36" s="372"/>
    </row>
    <row r="37" spans="1:5" ht="15" x14ac:dyDescent="0.2">
      <c r="A37" s="372"/>
      <c r="B37" s="372"/>
      <c r="C37" s="372"/>
      <c r="D37" s="372"/>
      <c r="E37" s="372"/>
    </row>
    <row r="38" spans="1:5" ht="15" x14ac:dyDescent="0.2">
      <c r="A38" s="372"/>
      <c r="B38" s="372"/>
      <c r="C38" s="372"/>
      <c r="D38" s="372"/>
      <c r="E38" s="372"/>
    </row>
    <row r="39" spans="1:5" ht="15" x14ac:dyDescent="0.2">
      <c r="A39" s="372"/>
      <c r="B39" s="372"/>
      <c r="C39" s="372"/>
      <c r="D39" s="372"/>
      <c r="E39" s="372"/>
    </row>
    <row r="40" spans="1:5" ht="15" x14ac:dyDescent="0.2">
      <c r="A40" s="372"/>
      <c r="B40" s="372"/>
      <c r="C40" s="372"/>
      <c r="D40" s="372"/>
      <c r="E40" s="372"/>
    </row>
    <row r="41" spans="1:5" ht="15" x14ac:dyDescent="0.2">
      <c r="A41" s="372"/>
      <c r="B41" s="372"/>
      <c r="C41" s="372"/>
      <c r="D41" s="372"/>
      <c r="E41" s="372"/>
    </row>
    <row r="42" spans="1:5" ht="15" x14ac:dyDescent="0.2">
      <c r="A42" s="372"/>
      <c r="B42" s="372"/>
      <c r="C42" s="372"/>
      <c r="D42" s="372"/>
      <c r="E42" s="372"/>
    </row>
    <row r="43" spans="1:5" ht="15" x14ac:dyDescent="0.2">
      <c r="A43" s="372"/>
      <c r="B43" s="372"/>
      <c r="C43" s="372"/>
      <c r="D43" s="372"/>
      <c r="E43" s="372"/>
    </row>
    <row r="44" spans="1:5" ht="15" x14ac:dyDescent="0.2">
      <c r="A44" s="372"/>
      <c r="B44" s="372"/>
      <c r="C44" s="372"/>
      <c r="D44" s="372"/>
      <c r="E44" s="372"/>
    </row>
    <row r="45" spans="1:5" ht="15" x14ac:dyDescent="0.2">
      <c r="A45" s="372"/>
      <c r="B45" s="372"/>
      <c r="C45" s="372"/>
      <c r="D45" s="372"/>
      <c r="E45" s="372"/>
    </row>
    <row r="46" spans="1:5" ht="15" x14ac:dyDescent="0.2">
      <c r="A46" s="372"/>
      <c r="B46" s="372"/>
      <c r="C46" s="372"/>
      <c r="D46" s="372"/>
      <c r="E46" s="372"/>
    </row>
    <row r="47" spans="1:5" ht="15" x14ac:dyDescent="0.2">
      <c r="A47" s="372"/>
      <c r="B47" s="372"/>
      <c r="C47" s="372"/>
      <c r="D47" s="372"/>
      <c r="E47" s="372"/>
    </row>
    <row r="48" spans="1:5" ht="15" x14ac:dyDescent="0.2">
      <c r="A48" s="372"/>
      <c r="B48" s="372"/>
      <c r="C48" s="372"/>
      <c r="D48" s="372"/>
      <c r="E48" s="372"/>
    </row>
    <row r="49" spans="1:5" ht="15" x14ac:dyDescent="0.2">
      <c r="A49" s="372"/>
      <c r="B49" s="372"/>
      <c r="C49" s="372"/>
      <c r="D49" s="372"/>
      <c r="E49" s="372"/>
    </row>
    <row r="50" spans="1:5" ht="15" x14ac:dyDescent="0.2">
      <c r="A50" s="372"/>
      <c r="B50" s="372"/>
      <c r="C50" s="372"/>
      <c r="D50" s="372"/>
      <c r="E50" s="372"/>
    </row>
    <row r="51" spans="1:5" ht="15" x14ac:dyDescent="0.2">
      <c r="A51" s="372"/>
      <c r="B51" s="372"/>
      <c r="C51" s="372"/>
      <c r="D51" s="372"/>
      <c r="E51" s="372"/>
    </row>
    <row r="52" spans="1:5" ht="15" x14ac:dyDescent="0.2">
      <c r="A52" s="372"/>
      <c r="B52" s="372"/>
      <c r="C52" s="372"/>
      <c r="D52" s="372"/>
      <c r="E52" s="372"/>
    </row>
    <row r="53" spans="1:5" ht="15" x14ac:dyDescent="0.2">
      <c r="A53" s="372"/>
      <c r="B53" s="372"/>
      <c r="C53" s="372"/>
      <c r="D53" s="372"/>
      <c r="E53" s="372"/>
    </row>
    <row r="54" spans="1:5" ht="15" x14ac:dyDescent="0.2">
      <c r="A54" s="372"/>
      <c r="B54" s="372"/>
      <c r="C54" s="372"/>
      <c r="D54" s="372"/>
      <c r="E54" s="372"/>
    </row>
    <row r="55" spans="1:5" ht="15" x14ac:dyDescent="0.2">
      <c r="A55" s="372"/>
      <c r="B55" s="372"/>
      <c r="C55" s="372"/>
      <c r="D55" s="372"/>
      <c r="E55" s="372"/>
    </row>
    <row r="56" spans="1:5" ht="15" x14ac:dyDescent="0.2">
      <c r="A56" s="372"/>
      <c r="B56" s="372"/>
      <c r="C56" s="372"/>
      <c r="D56" s="372"/>
      <c r="E56" s="372"/>
    </row>
    <row r="57" spans="1:5" ht="15" x14ac:dyDescent="0.2">
      <c r="A57" s="372"/>
      <c r="B57" s="372"/>
      <c r="C57" s="372"/>
      <c r="D57" s="372"/>
      <c r="E57" s="372"/>
    </row>
    <row r="58" spans="1:5" ht="15" x14ac:dyDescent="0.2">
      <c r="A58" s="372"/>
      <c r="B58" s="372"/>
      <c r="C58" s="372"/>
      <c r="D58" s="372"/>
      <c r="E58" s="372"/>
    </row>
    <row r="59" spans="1:5" ht="15" x14ac:dyDescent="0.2">
      <c r="A59" s="372"/>
      <c r="B59" s="372"/>
      <c r="C59" s="372"/>
      <c r="D59" s="372"/>
      <c r="E59" s="372"/>
    </row>
    <row r="60" spans="1:5" ht="15" x14ac:dyDescent="0.2">
      <c r="A60" s="372"/>
      <c r="B60" s="372"/>
      <c r="C60" s="372"/>
      <c r="D60" s="372"/>
      <c r="E60" s="372"/>
    </row>
    <row r="61" spans="1:5" ht="15" x14ac:dyDescent="0.2">
      <c r="A61" s="372"/>
      <c r="B61" s="372"/>
      <c r="C61" s="372"/>
      <c r="D61" s="372"/>
      <c r="E61" s="372"/>
    </row>
    <row r="62" spans="1:5" ht="15" x14ac:dyDescent="0.2">
      <c r="A62" s="372"/>
      <c r="B62" s="372"/>
      <c r="C62" s="372"/>
      <c r="D62" s="372"/>
      <c r="E62" s="372"/>
    </row>
    <row r="63" spans="1:5" ht="15" x14ac:dyDescent="0.2">
      <c r="A63" s="372"/>
      <c r="B63" s="372"/>
      <c r="C63" s="372"/>
      <c r="D63" s="372"/>
      <c r="E63" s="372"/>
    </row>
    <row r="64" spans="1:5" ht="15" x14ac:dyDescent="0.2">
      <c r="A64" s="372"/>
      <c r="B64" s="372"/>
      <c r="C64" s="372"/>
      <c r="D64" s="372"/>
      <c r="E64" s="372"/>
    </row>
  </sheetData>
  <mergeCells count="1">
    <mergeCell ref="B1:C1"/>
  </mergeCells>
  <pageMargins left="1.299212598425197" right="1.1023622047244095" top="1.5748031496062993" bottom="0.74803149606299213" header="0.31496062992125984" footer="1.1023622047244095"/>
  <pageSetup paperSize="9" scale="70" orientation="portrait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"/>
  <sheetViews>
    <sheetView topLeftCell="A10" workbookViewId="0">
      <selection activeCell="B3" sqref="B3:F3"/>
    </sheetView>
  </sheetViews>
  <sheetFormatPr baseColWidth="10" defaultRowHeight="12.75" x14ac:dyDescent="0.2"/>
  <cols>
    <col min="1" max="1" width="1.83203125" style="1" customWidth="1"/>
    <col min="2" max="2" width="16.5" customWidth="1"/>
    <col min="3" max="3" width="15.5" customWidth="1"/>
    <col min="4" max="4" width="22.83203125" customWidth="1"/>
    <col min="5" max="5" width="17" customWidth="1"/>
    <col min="6" max="6" width="32.1640625" customWidth="1"/>
  </cols>
  <sheetData>
    <row r="1" spans="2:9" ht="25.5" x14ac:dyDescent="0.2">
      <c r="B1" s="743" t="s">
        <v>577</v>
      </c>
      <c r="C1" s="743"/>
      <c r="D1" s="743"/>
      <c r="E1" s="743"/>
      <c r="F1" s="743"/>
    </row>
    <row r="3" spans="2:9" ht="249.75" customHeight="1" x14ac:dyDescent="0.2">
      <c r="B3" s="744" t="s">
        <v>584</v>
      </c>
      <c r="C3" s="745"/>
      <c r="D3" s="745"/>
      <c r="E3" s="745"/>
      <c r="F3" s="745"/>
      <c r="I3" s="1"/>
    </row>
    <row r="4" spans="2:9" ht="35.25" customHeight="1" x14ac:dyDescent="0.2">
      <c r="B4" s="479" t="s">
        <v>576</v>
      </c>
      <c r="C4" s="479" t="s">
        <v>578</v>
      </c>
      <c r="D4" s="480" t="s">
        <v>581</v>
      </c>
      <c r="E4" s="479" t="s">
        <v>579</v>
      </c>
      <c r="F4" s="479" t="s">
        <v>580</v>
      </c>
    </row>
    <row r="5" spans="2:9" ht="17.100000000000001" customHeight="1" x14ac:dyDescent="0.2">
      <c r="B5" s="484">
        <v>2200</v>
      </c>
      <c r="C5" s="482" t="s">
        <v>0</v>
      </c>
      <c r="D5" s="483">
        <v>5</v>
      </c>
      <c r="E5" s="484">
        <v>22000000000</v>
      </c>
      <c r="F5" s="481">
        <v>22000000000</v>
      </c>
    </row>
    <row r="6" spans="2:9" ht="17.100000000000001" customHeight="1" x14ac:dyDescent="0.2">
      <c r="B6" s="484">
        <v>8800</v>
      </c>
      <c r="C6" s="482" t="s">
        <v>0</v>
      </c>
      <c r="D6" s="483">
        <v>1</v>
      </c>
      <c r="E6" s="484">
        <v>88000000000</v>
      </c>
      <c r="F6" s="481">
        <v>88000000000</v>
      </c>
    </row>
    <row r="7" spans="2:9" ht="17.100000000000001" customHeight="1" x14ac:dyDescent="0.3">
      <c r="B7" s="486">
        <f t="shared" ref="B7:F7" si="0">SUM(B5:B6)</f>
        <v>11000</v>
      </c>
      <c r="C7" s="487"/>
      <c r="D7" s="487"/>
      <c r="E7" s="485">
        <f t="shared" si="0"/>
        <v>110000000000</v>
      </c>
      <c r="F7" s="485">
        <f t="shared" si="0"/>
        <v>110000000000</v>
      </c>
    </row>
  </sheetData>
  <mergeCells count="2">
    <mergeCell ref="B1:F1"/>
    <mergeCell ref="B3:F3"/>
  </mergeCells>
  <pageMargins left="1.299212598425197" right="0.9055118110236221" top="1.5748031496062993" bottom="0.74803149606299213" header="0.31496062992125984" footer="1.1023622047244095"/>
  <pageSetup paperSize="9" scale="70" orientation="portrait" r:id="rId1"/>
  <headerFooter>
    <oddHeader>&amp;C&amp;G</oddHeader>
    <oddFooter>&amp;C&amp;14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6"/>
  <sheetViews>
    <sheetView topLeftCell="A28" workbookViewId="0">
      <selection activeCell="E18" sqref="E18"/>
    </sheetView>
  </sheetViews>
  <sheetFormatPr baseColWidth="10" defaultRowHeight="15" x14ac:dyDescent="0.25"/>
  <cols>
    <col min="1" max="1" width="39.83203125" style="5" customWidth="1"/>
    <col min="2" max="2" width="23" style="42" customWidth="1"/>
    <col min="3" max="3" width="20.33203125" style="5" customWidth="1"/>
    <col min="4" max="4" width="20.6640625" style="5" customWidth="1"/>
    <col min="5" max="5" width="46.1640625" style="5" customWidth="1"/>
    <col min="6" max="6" width="14.6640625" style="42" customWidth="1"/>
    <col min="7" max="8" width="21.5" style="5" customWidth="1"/>
    <col min="9" max="16384" width="12" style="5"/>
  </cols>
  <sheetData>
    <row r="1" spans="1:8" x14ac:dyDescent="0.25">
      <c r="A1" s="746" t="s">
        <v>413</v>
      </c>
      <c r="B1" s="746"/>
      <c r="C1" s="746"/>
      <c r="D1" s="746"/>
      <c r="E1" s="746"/>
      <c r="F1" s="746"/>
      <c r="G1" s="746"/>
      <c r="H1" s="746"/>
    </row>
    <row r="2" spans="1:8" ht="14.25" customHeight="1" x14ac:dyDescent="0.25">
      <c r="A2" s="746" t="s">
        <v>75</v>
      </c>
      <c r="B2" s="746"/>
      <c r="C2" s="746"/>
      <c r="D2" s="746"/>
      <c r="E2" s="746"/>
      <c r="F2" s="746"/>
      <c r="G2" s="746"/>
      <c r="H2" s="746"/>
    </row>
    <row r="3" spans="1:8" x14ac:dyDescent="0.25">
      <c r="A3" s="6" t="s">
        <v>76</v>
      </c>
      <c r="B3" s="6" t="s">
        <v>77</v>
      </c>
      <c r="C3" s="7">
        <v>44012</v>
      </c>
      <c r="D3" s="7">
        <v>43830</v>
      </c>
      <c r="E3" s="8" t="s">
        <v>78</v>
      </c>
      <c r="F3" s="8" t="s">
        <v>77</v>
      </c>
      <c r="G3" s="9">
        <v>44012</v>
      </c>
      <c r="H3" s="9">
        <v>43830</v>
      </c>
    </row>
    <row r="4" spans="1:8" ht="12.95" customHeight="1" x14ac:dyDescent="0.25">
      <c r="A4" s="10"/>
      <c r="B4" s="6"/>
      <c r="C4" s="11"/>
      <c r="D4" s="11"/>
      <c r="E4" s="12"/>
      <c r="F4" s="6"/>
      <c r="G4" s="13"/>
      <c r="H4" s="13"/>
    </row>
    <row r="5" spans="1:8" ht="14.1" customHeight="1" x14ac:dyDescent="0.25">
      <c r="A5" s="14" t="s">
        <v>79</v>
      </c>
      <c r="B5" s="15"/>
      <c r="C5" s="16"/>
      <c r="D5" s="16"/>
      <c r="E5" s="17" t="s">
        <v>80</v>
      </c>
      <c r="F5" s="15"/>
      <c r="G5" s="18"/>
      <c r="H5" s="18"/>
    </row>
    <row r="6" spans="1:8" ht="9" customHeight="1" x14ac:dyDescent="0.25">
      <c r="A6" s="14"/>
      <c r="B6" s="15"/>
      <c r="C6" s="16"/>
      <c r="D6" s="16"/>
      <c r="E6" s="17"/>
      <c r="F6" s="15"/>
      <c r="G6" s="18"/>
      <c r="H6" s="18"/>
    </row>
    <row r="7" spans="1:8" ht="14.1" customHeight="1" x14ac:dyDescent="0.25">
      <c r="A7" s="19" t="s">
        <v>81</v>
      </c>
      <c r="B7" s="15">
        <v>3</v>
      </c>
      <c r="C7" s="20">
        <v>77769915330</v>
      </c>
      <c r="D7" s="20">
        <v>58411666394</v>
      </c>
      <c r="E7" s="12" t="s">
        <v>82</v>
      </c>
      <c r="F7" s="15">
        <v>8</v>
      </c>
      <c r="G7" s="21">
        <v>56993727736</v>
      </c>
      <c r="H7" s="21">
        <v>49091926058</v>
      </c>
    </row>
    <row r="8" spans="1:8" ht="14.1" customHeight="1" x14ac:dyDescent="0.25">
      <c r="A8" s="19" t="s">
        <v>83</v>
      </c>
      <c r="B8" s="15">
        <v>4</v>
      </c>
      <c r="C8" s="20">
        <v>242729589398</v>
      </c>
      <c r="D8" s="20">
        <v>242403494538</v>
      </c>
      <c r="E8" s="12" t="s">
        <v>84</v>
      </c>
      <c r="F8" s="15">
        <v>9</v>
      </c>
      <c r="G8" s="21">
        <v>265697980509</v>
      </c>
      <c r="H8" s="21">
        <v>281298353796</v>
      </c>
    </row>
    <row r="9" spans="1:8" ht="14.1" customHeight="1" x14ac:dyDescent="0.25">
      <c r="A9" s="19" t="s">
        <v>85</v>
      </c>
      <c r="B9" s="15">
        <v>5</v>
      </c>
      <c r="C9" s="22">
        <v>-4671289196</v>
      </c>
      <c r="D9" s="22">
        <v>-4956023522</v>
      </c>
      <c r="E9" s="12" t="s">
        <v>86</v>
      </c>
      <c r="F9" s="15">
        <v>10</v>
      </c>
      <c r="G9" s="21">
        <v>6787630075</v>
      </c>
      <c r="H9" s="21">
        <v>3076476118</v>
      </c>
    </row>
    <row r="10" spans="1:8" ht="14.1" customHeight="1" x14ac:dyDescent="0.25">
      <c r="A10" s="19" t="s">
        <v>87</v>
      </c>
      <c r="B10" s="15" t="s">
        <v>88</v>
      </c>
      <c r="C10" s="22">
        <v>-5801352213</v>
      </c>
      <c r="D10" s="22">
        <v>-4301352213</v>
      </c>
      <c r="E10" s="12" t="s">
        <v>89</v>
      </c>
      <c r="F10" s="15"/>
      <c r="G10" s="21">
        <v>2100089172</v>
      </c>
      <c r="H10" s="21">
        <v>633410289</v>
      </c>
    </row>
    <row r="11" spans="1:8" ht="14.1" customHeight="1" x14ac:dyDescent="0.25">
      <c r="A11" s="19" t="s">
        <v>90</v>
      </c>
      <c r="B11" s="15" t="s">
        <v>91</v>
      </c>
      <c r="C11" s="20">
        <v>310672401730</v>
      </c>
      <c r="D11" s="20">
        <v>304780315997</v>
      </c>
      <c r="E11" s="12" t="s">
        <v>92</v>
      </c>
      <c r="F11" s="15"/>
      <c r="G11" s="21">
        <v>6475372703</v>
      </c>
      <c r="H11" s="21">
        <v>21325551847</v>
      </c>
    </row>
    <row r="12" spans="1:8" ht="14.1" customHeight="1" x14ac:dyDescent="0.25">
      <c r="A12" s="19" t="s">
        <v>93</v>
      </c>
      <c r="B12" s="15" t="s">
        <v>88</v>
      </c>
      <c r="C12" s="22">
        <v>-6723149023</v>
      </c>
      <c r="D12" s="23">
        <v>-4771798619</v>
      </c>
      <c r="E12" s="12" t="s">
        <v>94</v>
      </c>
      <c r="F12" s="15"/>
      <c r="G12" s="21">
        <v>2297814528</v>
      </c>
      <c r="H12" s="21">
        <v>1870707282</v>
      </c>
    </row>
    <row r="13" spans="1:8" ht="14.1" customHeight="1" x14ac:dyDescent="0.25">
      <c r="A13" s="19" t="s">
        <v>95</v>
      </c>
      <c r="B13" s="15">
        <v>7</v>
      </c>
      <c r="C13" s="20">
        <v>2060324483</v>
      </c>
      <c r="D13" s="24">
        <v>1621166993</v>
      </c>
      <c r="E13" s="12" t="s">
        <v>96</v>
      </c>
      <c r="F13" s="15" t="s">
        <v>97</v>
      </c>
      <c r="G13" s="21">
        <v>1008781841</v>
      </c>
      <c r="H13" s="21">
        <v>807680879</v>
      </c>
    </row>
    <row r="14" spans="1:8" ht="14.1" customHeight="1" x14ac:dyDescent="0.25">
      <c r="A14" s="19"/>
      <c r="B14" s="15"/>
      <c r="C14" s="25"/>
      <c r="D14" s="26"/>
      <c r="E14" s="12" t="s">
        <v>98</v>
      </c>
      <c r="F14" s="15"/>
      <c r="G14" s="21">
        <v>0</v>
      </c>
      <c r="H14" s="21">
        <v>200516557</v>
      </c>
    </row>
    <row r="15" spans="1:8" ht="14.1" customHeight="1" x14ac:dyDescent="0.25">
      <c r="A15" s="19"/>
      <c r="B15" s="15"/>
      <c r="C15" s="26"/>
      <c r="D15" s="19"/>
      <c r="E15" s="12" t="s">
        <v>99</v>
      </c>
      <c r="F15" s="15"/>
      <c r="G15" s="21">
        <v>417628958</v>
      </c>
      <c r="H15" s="21">
        <v>4325533238</v>
      </c>
    </row>
    <row r="16" spans="1:8" ht="14.1" customHeight="1" x14ac:dyDescent="0.25">
      <c r="A16" s="19"/>
      <c r="B16" s="15"/>
      <c r="C16" s="26"/>
      <c r="D16" s="19"/>
      <c r="E16" s="12" t="s">
        <v>100</v>
      </c>
      <c r="F16" s="15"/>
      <c r="G16" s="21">
        <v>4775941410</v>
      </c>
      <c r="H16" s="21">
        <v>0</v>
      </c>
    </row>
    <row r="17" spans="1:8" ht="14.1" customHeight="1" x14ac:dyDescent="0.25">
      <c r="A17" s="19"/>
      <c r="B17" s="15"/>
      <c r="C17" s="26"/>
      <c r="D17" s="19"/>
      <c r="E17" s="12" t="s">
        <v>590</v>
      </c>
      <c r="F17" s="15"/>
      <c r="G17" s="21">
        <v>8614482227</v>
      </c>
      <c r="H17" s="21">
        <v>0</v>
      </c>
    </row>
    <row r="18" spans="1:8" ht="14.1" customHeight="1" x14ac:dyDescent="0.25">
      <c r="A18" s="14" t="s">
        <v>101</v>
      </c>
      <c r="B18" s="15"/>
      <c r="C18" s="28">
        <f>SUM(C7:C13)</f>
        <v>616036440509</v>
      </c>
      <c r="D18" s="28">
        <v>593187469568</v>
      </c>
      <c r="E18" s="17" t="s">
        <v>102</v>
      </c>
      <c r="F18" s="15"/>
      <c r="G18" s="28">
        <f>SUM(G7:G17)</f>
        <v>355169449159</v>
      </c>
      <c r="H18" s="28">
        <v>362630156064</v>
      </c>
    </row>
    <row r="19" spans="1:8" ht="14.1" customHeight="1" x14ac:dyDescent="0.25">
      <c r="A19" s="14"/>
      <c r="B19" s="15"/>
      <c r="C19" s="628"/>
      <c r="D19" s="627"/>
      <c r="E19" s="17"/>
      <c r="F19" s="15"/>
      <c r="G19" s="30"/>
      <c r="H19" s="30"/>
    </row>
    <row r="20" spans="1:8" ht="14.1" customHeight="1" x14ac:dyDescent="0.25">
      <c r="A20" s="14" t="s">
        <v>103</v>
      </c>
      <c r="B20" s="15"/>
      <c r="C20" s="29"/>
      <c r="D20" s="627"/>
      <c r="E20" s="17" t="s">
        <v>104</v>
      </c>
      <c r="F20" s="15"/>
      <c r="G20" s="29"/>
      <c r="H20" s="29"/>
    </row>
    <row r="21" spans="1:8" ht="14.1" customHeight="1" x14ac:dyDescent="0.25">
      <c r="A21" s="14"/>
      <c r="B21" s="15"/>
      <c r="C21" s="29"/>
      <c r="D21" s="627"/>
      <c r="E21" s="17"/>
      <c r="F21" s="15"/>
      <c r="G21" s="29"/>
      <c r="H21" s="29"/>
    </row>
    <row r="22" spans="1:8" ht="14.1" customHeight="1" x14ac:dyDescent="0.25">
      <c r="A22" s="19" t="s">
        <v>83</v>
      </c>
      <c r="B22" s="15">
        <v>4</v>
      </c>
      <c r="C22" s="21">
        <v>76962425917</v>
      </c>
      <c r="D22" s="20">
        <v>74273667973</v>
      </c>
      <c r="E22" s="12" t="s">
        <v>105</v>
      </c>
      <c r="F22" s="15">
        <v>9</v>
      </c>
      <c r="G22" s="21">
        <v>109931197531</v>
      </c>
      <c r="H22" s="21">
        <v>82048654909</v>
      </c>
    </row>
    <row r="23" spans="1:8" ht="14.1" customHeight="1" x14ac:dyDescent="0.25">
      <c r="A23" s="19" t="s">
        <v>85</v>
      </c>
      <c r="B23" s="15">
        <v>5</v>
      </c>
      <c r="C23" s="629">
        <v>-5762636894</v>
      </c>
      <c r="D23" s="23">
        <v>-4936060912</v>
      </c>
      <c r="E23" s="12" t="s">
        <v>82</v>
      </c>
      <c r="F23" s="15">
        <v>8</v>
      </c>
      <c r="G23" s="21">
        <v>2470776403</v>
      </c>
      <c r="H23" s="21">
        <v>2312059292</v>
      </c>
    </row>
    <row r="24" spans="1:8" ht="14.1" customHeight="1" x14ac:dyDescent="0.25">
      <c r="A24" s="19" t="s">
        <v>106</v>
      </c>
      <c r="B24" s="15" t="s">
        <v>107</v>
      </c>
      <c r="C24" s="21">
        <v>97915367484</v>
      </c>
      <c r="D24" s="20">
        <v>92653735474</v>
      </c>
      <c r="F24" s="15"/>
      <c r="G24" s="19"/>
      <c r="H24" s="19"/>
    </row>
    <row r="25" spans="1:8" ht="14.1" customHeight="1" x14ac:dyDescent="0.25">
      <c r="A25" s="19" t="s">
        <v>108</v>
      </c>
      <c r="B25" s="15">
        <v>7</v>
      </c>
      <c r="C25" s="21">
        <v>378708042</v>
      </c>
      <c r="D25" s="20">
        <v>425419247</v>
      </c>
      <c r="E25" s="17" t="s">
        <v>109</v>
      </c>
      <c r="F25" s="15"/>
      <c r="G25" s="28">
        <f>SUM(G20:G23)</f>
        <v>112401973934</v>
      </c>
      <c r="H25" s="28">
        <v>84360714201</v>
      </c>
    </row>
    <row r="26" spans="1:8" ht="14.1" customHeight="1" x14ac:dyDescent="0.25">
      <c r="A26" s="19" t="s">
        <v>110</v>
      </c>
      <c r="B26" s="15" t="s">
        <v>111</v>
      </c>
      <c r="C26" s="21">
        <v>1107500000</v>
      </c>
      <c r="D26" s="20">
        <v>1107500000</v>
      </c>
      <c r="E26" s="17"/>
      <c r="F26" s="15"/>
      <c r="G26" s="29"/>
      <c r="H26" s="29"/>
    </row>
    <row r="27" spans="1:8" ht="14.1" customHeight="1" x14ac:dyDescent="0.25">
      <c r="A27" s="31" t="s">
        <v>112</v>
      </c>
      <c r="B27" s="32" t="s">
        <v>113</v>
      </c>
      <c r="C27" s="630">
        <v>2379602247</v>
      </c>
      <c r="D27" s="20">
        <v>2719545427</v>
      </c>
      <c r="E27" s="17"/>
      <c r="F27" s="15"/>
      <c r="G27" s="29"/>
      <c r="H27" s="29"/>
    </row>
    <row r="28" spans="1:8" ht="14.1" customHeight="1" x14ac:dyDescent="0.25">
      <c r="A28" s="19"/>
      <c r="B28" s="15"/>
      <c r="C28" s="631"/>
      <c r="D28" s="25"/>
      <c r="E28" s="17" t="s">
        <v>114</v>
      </c>
      <c r="F28" s="15"/>
      <c r="G28" s="28">
        <f>G25+G18</f>
        <v>467571423093</v>
      </c>
      <c r="H28" s="28">
        <v>446990870265</v>
      </c>
    </row>
    <row r="29" spans="1:8" ht="15" customHeight="1" x14ac:dyDescent="0.25">
      <c r="A29" s="14" t="s">
        <v>115</v>
      </c>
      <c r="B29" s="15"/>
      <c r="C29" s="33">
        <f>C25+C24+C22+C26+C23+C27</f>
        <v>172980966796</v>
      </c>
      <c r="D29" s="28">
        <v>166243807209</v>
      </c>
      <c r="F29" s="15"/>
      <c r="G29" s="19"/>
      <c r="H29" s="19"/>
    </row>
    <row r="30" spans="1:8" ht="14.1" customHeight="1" x14ac:dyDescent="0.25">
      <c r="A30" s="19"/>
      <c r="B30" s="15"/>
      <c r="C30" s="24"/>
      <c r="D30" s="21"/>
      <c r="E30" s="17" t="s">
        <v>116</v>
      </c>
      <c r="F30" s="15"/>
      <c r="G30" s="34"/>
      <c r="H30" s="34"/>
    </row>
    <row r="31" spans="1:8" ht="14.1" customHeight="1" x14ac:dyDescent="0.25">
      <c r="A31" s="19"/>
      <c r="B31" s="15"/>
      <c r="C31" s="24"/>
      <c r="D31" s="21"/>
      <c r="E31" s="12" t="s">
        <v>117</v>
      </c>
      <c r="F31" s="15"/>
      <c r="G31" s="21">
        <v>110000000000</v>
      </c>
      <c r="H31" s="21">
        <v>110000000000</v>
      </c>
    </row>
    <row r="32" spans="1:8" ht="14.1" customHeight="1" x14ac:dyDescent="0.25">
      <c r="A32" s="19"/>
      <c r="B32" s="15"/>
      <c r="C32" s="24"/>
      <c r="D32" s="21"/>
      <c r="E32" s="12" t="s">
        <v>118</v>
      </c>
      <c r="F32" s="15"/>
      <c r="G32" s="21">
        <v>41325924285</v>
      </c>
      <c r="H32" s="21">
        <v>41325924285</v>
      </c>
    </row>
    <row r="33" spans="1:8" ht="14.1" customHeight="1" x14ac:dyDescent="0.25">
      <c r="A33" s="19"/>
      <c r="B33" s="15"/>
      <c r="C33" s="24"/>
      <c r="D33" s="21"/>
      <c r="E33" s="12" t="s">
        <v>119</v>
      </c>
      <c r="F33" s="15"/>
      <c r="G33" s="21">
        <v>152500000000</v>
      </c>
      <c r="H33" s="21">
        <v>130000000000</v>
      </c>
    </row>
    <row r="34" spans="1:8" ht="14.1" customHeight="1" x14ac:dyDescent="0.25">
      <c r="A34" s="19"/>
      <c r="B34" s="15"/>
      <c r="C34" s="24"/>
      <c r="D34" s="21"/>
      <c r="E34" s="12" t="s">
        <v>414</v>
      </c>
      <c r="F34" s="15"/>
      <c r="G34" s="35">
        <v>17620059927</v>
      </c>
      <c r="H34" s="36">
        <v>31114482227</v>
      </c>
    </row>
    <row r="35" spans="1:8" ht="14.1" customHeight="1" x14ac:dyDescent="0.25">
      <c r="A35" s="14"/>
      <c r="B35" s="15"/>
      <c r="C35" s="27"/>
      <c r="D35" s="29"/>
      <c r="E35" s="17" t="s">
        <v>120</v>
      </c>
      <c r="F35" s="15"/>
      <c r="G35" s="28">
        <f>SUM(G31:G34)</f>
        <v>321445984212</v>
      </c>
      <c r="H35" s="28">
        <v>312440406512</v>
      </c>
    </row>
    <row r="36" spans="1:8" ht="14.1" customHeight="1" x14ac:dyDescent="0.25">
      <c r="A36" s="14"/>
      <c r="B36" s="15"/>
      <c r="C36" s="24"/>
      <c r="D36" s="21"/>
      <c r="E36" s="17"/>
      <c r="F36" s="37"/>
      <c r="G36" s="38"/>
      <c r="H36" s="38"/>
    </row>
    <row r="37" spans="1:8" ht="14.1" customHeight="1" x14ac:dyDescent="0.25">
      <c r="A37" s="39" t="s">
        <v>121</v>
      </c>
      <c r="B37" s="37"/>
      <c r="C37" s="40">
        <f>C29+C18</f>
        <v>789017407305</v>
      </c>
      <c r="D37" s="28">
        <v>759431276777</v>
      </c>
      <c r="E37" s="41" t="s">
        <v>122</v>
      </c>
      <c r="F37" s="37"/>
      <c r="G37" s="38">
        <f>+G28+G35</f>
        <v>789017407305</v>
      </c>
      <c r="H37" s="38">
        <v>759431276777</v>
      </c>
    </row>
    <row r="38" spans="1:8" ht="14.1" customHeight="1" x14ac:dyDescent="0.25">
      <c r="A38" s="5" t="s">
        <v>123</v>
      </c>
      <c r="C38" s="43"/>
      <c r="D38" s="43"/>
      <c r="G38" s="44">
        <f>G37-C37</f>
        <v>0</v>
      </c>
      <c r="H38" s="43"/>
    </row>
    <row r="39" spans="1:8" x14ac:dyDescent="0.25">
      <c r="G39" s="45">
        <f>G37-C37</f>
        <v>0</v>
      </c>
      <c r="H39" s="45">
        <f>G35-G34</f>
        <v>303825924285</v>
      </c>
    </row>
    <row r="40" spans="1:8" x14ac:dyDescent="0.25">
      <c r="D40" s="46"/>
      <c r="H40" s="45">
        <f>H37-D37</f>
        <v>0</v>
      </c>
    </row>
    <row r="46" spans="1:8" ht="18.75" customHeight="1" x14ac:dyDescent="0.2">
      <c r="B46" s="5"/>
      <c r="F46" s="5"/>
    </row>
  </sheetData>
  <mergeCells count="2">
    <mergeCell ref="A1:H1"/>
    <mergeCell ref="A2:H2"/>
  </mergeCells>
  <pageMargins left="0.70866141732283472" right="0.70866141732283472" top="1.7322834645669292" bottom="0.74803149606299213" header="0.78740157480314965" footer="0.70866141732283472"/>
  <pageSetup scale="65" orientation="landscape" r:id="rId1"/>
  <headerFooter>
    <oddHeader>&amp;C&amp;G</oddHeader>
    <oddFooter>&amp;C&amp;14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3"/>
  <sheetViews>
    <sheetView topLeftCell="A31" workbookViewId="0">
      <selection activeCell="F34" sqref="F34"/>
    </sheetView>
  </sheetViews>
  <sheetFormatPr baseColWidth="10" defaultRowHeight="14.25" x14ac:dyDescent="0.2"/>
  <cols>
    <col min="1" max="1" width="48.83203125" style="227" customWidth="1"/>
    <col min="2" max="2" width="15.5" style="227" customWidth="1"/>
    <col min="3" max="3" width="23.5" style="227" customWidth="1"/>
    <col min="4" max="5" width="24.1640625" style="227" customWidth="1"/>
    <col min="6" max="6" width="18" style="227" bestFit="1" customWidth="1"/>
    <col min="7" max="16384" width="12" style="227"/>
  </cols>
  <sheetData>
    <row r="1" spans="1:5" x14ac:dyDescent="0.2">
      <c r="A1" s="747" t="s">
        <v>124</v>
      </c>
      <c r="B1" s="747"/>
      <c r="C1" s="747"/>
      <c r="D1" s="747"/>
      <c r="E1" s="226"/>
    </row>
    <row r="2" spans="1:5" x14ac:dyDescent="0.2">
      <c r="A2" s="748" t="s">
        <v>415</v>
      </c>
      <c r="B2" s="748"/>
      <c r="C2" s="748"/>
      <c r="D2" s="748"/>
      <c r="E2" s="226"/>
    </row>
    <row r="3" spans="1:5" x14ac:dyDescent="0.2">
      <c r="A3" s="747" t="s">
        <v>75</v>
      </c>
      <c r="B3" s="747"/>
      <c r="C3" s="747"/>
      <c r="D3" s="747"/>
      <c r="E3" s="226"/>
    </row>
    <row r="4" spans="1:5" x14ac:dyDescent="0.2">
      <c r="C4" s="228"/>
      <c r="D4" s="228"/>
      <c r="E4" s="228"/>
    </row>
    <row r="5" spans="1:5" ht="15" x14ac:dyDescent="0.25">
      <c r="A5" s="229"/>
      <c r="B5" s="229"/>
      <c r="C5" s="749" t="s">
        <v>125</v>
      </c>
      <c r="D5" s="749"/>
      <c r="E5" s="230"/>
    </row>
    <row r="6" spans="1:5" ht="15" x14ac:dyDescent="0.25">
      <c r="A6" s="231"/>
      <c r="B6" s="232" t="s">
        <v>77</v>
      </c>
      <c r="C6" s="233">
        <v>44012</v>
      </c>
      <c r="D6" s="234">
        <v>43646</v>
      </c>
      <c r="E6" s="235"/>
    </row>
    <row r="7" spans="1:5" ht="15" x14ac:dyDescent="0.25">
      <c r="A7" s="236"/>
      <c r="B7" s="236"/>
      <c r="C7" s="237"/>
      <c r="D7" s="237"/>
      <c r="E7" s="238"/>
    </row>
    <row r="8" spans="1:5" ht="15" x14ac:dyDescent="0.25">
      <c r="A8" s="239" t="s">
        <v>126</v>
      </c>
      <c r="B8" s="240" t="s">
        <v>127</v>
      </c>
      <c r="C8" s="241">
        <v>311806990514</v>
      </c>
      <c r="D8" s="241">
        <v>249168519098</v>
      </c>
      <c r="E8" s="242"/>
    </row>
    <row r="9" spans="1:5" ht="15" x14ac:dyDescent="0.25">
      <c r="A9" s="239"/>
      <c r="B9" s="240"/>
      <c r="C9" s="241"/>
      <c r="D9" s="241"/>
      <c r="E9" s="242"/>
    </row>
    <row r="10" spans="1:5" ht="15" x14ac:dyDescent="0.25">
      <c r="A10" s="239" t="s">
        <v>128</v>
      </c>
      <c r="B10" s="240">
        <v>11</v>
      </c>
      <c r="C10" s="241">
        <v>4764851544</v>
      </c>
      <c r="D10" s="241">
        <v>6435017384</v>
      </c>
      <c r="E10" s="242"/>
    </row>
    <row r="11" spans="1:5" ht="15" x14ac:dyDescent="0.25">
      <c r="A11" s="239"/>
      <c r="B11" s="240"/>
      <c r="C11" s="241"/>
      <c r="D11" s="241"/>
      <c r="E11" s="242"/>
    </row>
    <row r="12" spans="1:5" ht="15" x14ac:dyDescent="0.25">
      <c r="A12" s="239" t="s">
        <v>129</v>
      </c>
      <c r="B12" s="240" t="s">
        <v>130</v>
      </c>
      <c r="C12" s="243">
        <v>-244836074239</v>
      </c>
      <c r="D12" s="243">
        <v>-191989103785</v>
      </c>
      <c r="E12" s="244"/>
    </row>
    <row r="13" spans="1:5" ht="15" x14ac:dyDescent="0.25">
      <c r="A13" s="239"/>
      <c r="B13" s="240"/>
      <c r="C13" s="243"/>
      <c r="D13" s="243"/>
      <c r="E13" s="244"/>
    </row>
    <row r="14" spans="1:5" ht="15" x14ac:dyDescent="0.25">
      <c r="A14" s="239" t="s">
        <v>131</v>
      </c>
      <c r="B14" s="240" t="s">
        <v>132</v>
      </c>
      <c r="C14" s="243">
        <v>-15491524048</v>
      </c>
      <c r="D14" s="243">
        <v>-15804545026</v>
      </c>
      <c r="E14" s="244"/>
    </row>
    <row r="15" spans="1:5" ht="15" x14ac:dyDescent="0.25">
      <c r="A15" s="239"/>
      <c r="B15" s="240"/>
      <c r="C15" s="243"/>
      <c r="D15" s="243"/>
      <c r="E15" s="244"/>
    </row>
    <row r="16" spans="1:5" ht="15" x14ac:dyDescent="0.25">
      <c r="A16" s="239" t="s">
        <v>133</v>
      </c>
      <c r="B16" s="240" t="s">
        <v>132</v>
      </c>
      <c r="C16" s="243">
        <v>-23461690458</v>
      </c>
      <c r="D16" s="243">
        <v>-23187882881</v>
      </c>
      <c r="E16" s="244"/>
    </row>
    <row r="17" spans="1:6" ht="15" x14ac:dyDescent="0.25">
      <c r="A17" s="239"/>
      <c r="B17" s="240"/>
      <c r="C17" s="245"/>
      <c r="D17" s="245"/>
      <c r="E17" s="242"/>
    </row>
    <row r="18" spans="1:6" ht="15" x14ac:dyDescent="0.25">
      <c r="A18" s="236" t="s">
        <v>134</v>
      </c>
      <c r="B18" s="240"/>
      <c r="C18" s="246">
        <f>SUM(C8:C16)</f>
        <v>32782553313</v>
      </c>
      <c r="D18" s="246">
        <f>SUM(D8:D16)</f>
        <v>24622004790</v>
      </c>
      <c r="E18" s="247"/>
    </row>
    <row r="19" spans="1:6" ht="15" x14ac:dyDescent="0.25">
      <c r="A19" s="236"/>
      <c r="B19" s="240"/>
      <c r="C19" s="241"/>
      <c r="D19" s="241"/>
      <c r="E19" s="242"/>
    </row>
    <row r="20" spans="1:6" ht="15" x14ac:dyDescent="0.25">
      <c r="A20" s="239" t="s">
        <v>135</v>
      </c>
      <c r="B20" s="240"/>
      <c r="C20" s="248">
        <v>-1568661823</v>
      </c>
      <c r="D20" s="243">
        <v>735419839</v>
      </c>
      <c r="E20" s="244"/>
    </row>
    <row r="21" spans="1:6" ht="15" x14ac:dyDescent="0.25">
      <c r="A21" s="236"/>
      <c r="B21" s="240"/>
      <c r="C21" s="241"/>
      <c r="D21" s="241"/>
      <c r="E21" s="242"/>
    </row>
    <row r="22" spans="1:6" ht="15" x14ac:dyDescent="0.25">
      <c r="A22" s="239" t="s">
        <v>136</v>
      </c>
      <c r="B22" s="240" t="s">
        <v>132</v>
      </c>
      <c r="C22" s="243">
        <v>-10549145546</v>
      </c>
      <c r="D22" s="243">
        <v>-7493160241</v>
      </c>
      <c r="E22" s="244"/>
    </row>
    <row r="23" spans="1:6" ht="15" x14ac:dyDescent="0.25">
      <c r="A23" s="239"/>
      <c r="B23" s="240"/>
      <c r="C23" s="243"/>
      <c r="D23" s="243"/>
      <c r="E23" s="244"/>
    </row>
    <row r="24" spans="1:6" ht="15" x14ac:dyDescent="0.25">
      <c r="A24" s="236" t="s">
        <v>137</v>
      </c>
      <c r="B24" s="240"/>
      <c r="C24" s="249">
        <f>SUM(C18:C23)</f>
        <v>20664745944</v>
      </c>
      <c r="D24" s="249">
        <f>SUM(D18:D23)</f>
        <v>17864264388</v>
      </c>
      <c r="E24" s="250"/>
    </row>
    <row r="25" spans="1:6" x14ac:dyDescent="0.2">
      <c r="A25" s="239"/>
      <c r="B25" s="239"/>
      <c r="C25" s="243"/>
      <c r="D25" s="243"/>
      <c r="E25" s="244"/>
    </row>
    <row r="26" spans="1:6" ht="15" x14ac:dyDescent="0.25">
      <c r="A26" s="239" t="s">
        <v>138</v>
      </c>
      <c r="B26" s="251" t="s">
        <v>139</v>
      </c>
      <c r="C26" s="243">
        <v>-2117314442</v>
      </c>
      <c r="D26" s="243">
        <v>-1951408401</v>
      </c>
      <c r="E26" s="244"/>
    </row>
    <row r="27" spans="1:6" x14ac:dyDescent="0.2">
      <c r="A27" s="239"/>
      <c r="B27" s="252"/>
      <c r="C27" s="243"/>
      <c r="D27" s="243"/>
      <c r="E27" s="244"/>
    </row>
    <row r="28" spans="1:6" ht="15" x14ac:dyDescent="0.25">
      <c r="A28" s="239" t="s">
        <v>140</v>
      </c>
      <c r="B28" s="251" t="s">
        <v>139</v>
      </c>
      <c r="C28" s="243">
        <v>-927371575</v>
      </c>
      <c r="D28" s="243">
        <v>-795642799</v>
      </c>
      <c r="E28" s="244"/>
    </row>
    <row r="29" spans="1:6" x14ac:dyDescent="0.2">
      <c r="A29" s="239"/>
      <c r="B29" s="252"/>
      <c r="C29" s="243"/>
      <c r="D29" s="243"/>
      <c r="E29" s="244"/>
    </row>
    <row r="30" spans="1:6" ht="15" x14ac:dyDescent="0.25">
      <c r="A30" s="253" t="s">
        <v>141</v>
      </c>
      <c r="B30" s="253"/>
      <c r="C30" s="246">
        <f>SUM(C24:C28)</f>
        <v>17620059927</v>
      </c>
      <c r="D30" s="246">
        <f>SUM(D24:D28)</f>
        <v>15117213188</v>
      </c>
      <c r="E30" s="247"/>
    </row>
    <row r="31" spans="1:6" x14ac:dyDescent="0.2">
      <c r="A31" s="196" t="s">
        <v>123</v>
      </c>
      <c r="C31" s="228"/>
      <c r="D31" s="228"/>
      <c r="E31" s="228"/>
      <c r="F31" s="271">
        <f>C30-'Balance  General'!G34</f>
        <v>0</v>
      </c>
    </row>
    <row r="32" spans="1:6" x14ac:dyDescent="0.2">
      <c r="F32" s="271">
        <f>C30-'Estado de variación del PN'!H11</f>
        <v>0</v>
      </c>
    </row>
    <row r="33" spans="6:6" x14ac:dyDescent="0.2">
      <c r="F33" s="271">
        <f>C30+'ANEXO J'!J34</f>
        <v>0</v>
      </c>
    </row>
  </sheetData>
  <mergeCells count="4">
    <mergeCell ref="A1:D1"/>
    <mergeCell ref="A2:D2"/>
    <mergeCell ref="A3:D3"/>
    <mergeCell ref="C5:D5"/>
  </mergeCells>
  <pageMargins left="1.1023622047244095" right="0.70866141732283472" top="1.7322834645669292" bottom="0.74803149606299213" header="0.51181102362204722" footer="1.299212598425197"/>
  <pageSetup scale="75" orientation="portrait" r:id="rId1"/>
  <headerFooter>
    <oddHeader>&amp;C&amp;G</oddHeader>
    <oddFooter>&amp;C&amp;14 4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J16"/>
  <sheetViews>
    <sheetView topLeftCell="A7" workbookViewId="0">
      <selection activeCell="F31" sqref="F31"/>
    </sheetView>
  </sheetViews>
  <sheetFormatPr baseColWidth="10" defaultRowHeight="14.25" x14ac:dyDescent="0.2"/>
  <cols>
    <col min="1" max="1" width="1.6640625" style="227" customWidth="1"/>
    <col min="2" max="2" width="46.5" style="227" customWidth="1"/>
    <col min="3" max="3" width="20.1640625" style="227" customWidth="1"/>
    <col min="4" max="4" width="18.33203125" style="227" customWidth="1"/>
    <col min="5" max="5" width="18.6640625" style="227" customWidth="1"/>
    <col min="6" max="6" width="19.33203125" style="227" customWidth="1"/>
    <col min="7" max="7" width="21.1640625" style="227" customWidth="1"/>
    <col min="8" max="8" width="20.5" style="227" customWidth="1"/>
    <col min="9" max="9" width="20.6640625" style="227" customWidth="1"/>
    <col min="10" max="10" width="20.1640625" style="227" customWidth="1"/>
    <col min="11" max="16384" width="12" style="227"/>
  </cols>
  <sheetData>
    <row r="1" spans="2:10" ht="15" x14ac:dyDescent="0.25">
      <c r="B1" s="750" t="s">
        <v>142</v>
      </c>
      <c r="C1" s="750"/>
      <c r="D1" s="750"/>
      <c r="E1" s="750"/>
      <c r="F1" s="750"/>
      <c r="G1" s="750"/>
      <c r="H1" s="750"/>
      <c r="I1" s="750"/>
      <c r="J1" s="750"/>
    </row>
    <row r="2" spans="2:10" ht="15" x14ac:dyDescent="0.25">
      <c r="B2" s="750" t="s">
        <v>419</v>
      </c>
      <c r="C2" s="750"/>
      <c r="D2" s="750"/>
      <c r="E2" s="750"/>
      <c r="F2" s="750"/>
      <c r="G2" s="750"/>
      <c r="H2" s="750"/>
      <c r="I2" s="750"/>
      <c r="J2" s="750"/>
    </row>
    <row r="3" spans="2:10" ht="15" x14ac:dyDescent="0.25">
      <c r="B3" s="750" t="s">
        <v>75</v>
      </c>
      <c r="C3" s="750"/>
      <c r="D3" s="750"/>
      <c r="E3" s="750"/>
      <c r="F3" s="750"/>
      <c r="G3" s="750"/>
      <c r="H3" s="750"/>
      <c r="I3" s="750"/>
      <c r="J3" s="750"/>
    </row>
    <row r="4" spans="2:10" ht="15.75" thickBot="1" x14ac:dyDescent="0.3">
      <c r="B4" s="254"/>
      <c r="C4" s="255"/>
      <c r="D4" s="255"/>
      <c r="E4" s="255"/>
      <c r="F4" s="255"/>
      <c r="G4" s="256"/>
      <c r="H4" s="256"/>
      <c r="I4" s="256"/>
      <c r="J4" s="257"/>
    </row>
    <row r="5" spans="2:10" ht="15.75" thickBot="1" x14ac:dyDescent="0.3">
      <c r="B5" s="751"/>
      <c r="C5" s="752" t="s">
        <v>143</v>
      </c>
      <c r="D5" s="752" t="s">
        <v>144</v>
      </c>
      <c r="E5" s="752"/>
      <c r="F5" s="752"/>
      <c r="G5" s="752" t="s">
        <v>145</v>
      </c>
      <c r="H5" s="752"/>
      <c r="I5" s="753" t="s">
        <v>418</v>
      </c>
      <c r="J5" s="755" t="s">
        <v>417</v>
      </c>
    </row>
    <row r="6" spans="2:10" ht="37.5" customHeight="1" x14ac:dyDescent="0.25">
      <c r="B6" s="751"/>
      <c r="C6" s="752"/>
      <c r="D6" s="240" t="s">
        <v>146</v>
      </c>
      <c r="E6" s="240" t="s">
        <v>147</v>
      </c>
      <c r="F6" s="240" t="s">
        <v>148</v>
      </c>
      <c r="G6" s="258" t="s">
        <v>149</v>
      </c>
      <c r="H6" s="259" t="s">
        <v>150</v>
      </c>
      <c r="I6" s="754"/>
      <c r="J6" s="755"/>
    </row>
    <row r="7" spans="2:10" x14ac:dyDescent="0.2">
      <c r="B7" s="260" t="s">
        <v>151</v>
      </c>
      <c r="C7" s="261">
        <v>110000000000</v>
      </c>
      <c r="D7" s="261">
        <v>22972150701</v>
      </c>
      <c r="E7" s="261">
        <v>7926930</v>
      </c>
      <c r="F7" s="261">
        <v>18345846654</v>
      </c>
      <c r="G7" s="261">
        <v>130000000000</v>
      </c>
      <c r="H7" s="261">
        <v>31114482227</v>
      </c>
      <c r="I7" s="261">
        <f>SUM(C7:H7)</f>
        <v>312440406512</v>
      </c>
      <c r="J7" s="262">
        <v>296041570413</v>
      </c>
    </row>
    <row r="8" spans="2:10" ht="15" x14ac:dyDescent="0.25">
      <c r="B8" s="263" t="s">
        <v>152</v>
      </c>
      <c r="C8" s="261"/>
      <c r="D8" s="261"/>
      <c r="E8" s="261"/>
      <c r="F8" s="261"/>
      <c r="G8" s="261"/>
      <c r="H8" s="261"/>
      <c r="I8" s="261"/>
      <c r="J8" s="264"/>
    </row>
    <row r="9" spans="2:10" ht="12.75" customHeight="1" x14ac:dyDescent="0.2">
      <c r="B9" s="260" t="s">
        <v>153</v>
      </c>
      <c r="C9" s="261">
        <v>0</v>
      </c>
      <c r="D9" s="261"/>
      <c r="E9" s="261"/>
      <c r="F9" s="261"/>
      <c r="G9" s="261">
        <v>22500000000</v>
      </c>
      <c r="H9" s="296">
        <v>-22500000000</v>
      </c>
      <c r="I9" s="261">
        <v>0</v>
      </c>
      <c r="J9" s="264">
        <v>0</v>
      </c>
    </row>
    <row r="10" spans="2:10" ht="12.75" customHeight="1" x14ac:dyDescent="0.2">
      <c r="B10" s="260" t="s">
        <v>416</v>
      </c>
      <c r="C10" s="261"/>
      <c r="D10" s="261"/>
      <c r="E10" s="261"/>
      <c r="F10" s="261"/>
      <c r="G10" s="261"/>
      <c r="H10" s="296">
        <v>-8614482227</v>
      </c>
      <c r="I10" s="243">
        <v>-8614482227</v>
      </c>
      <c r="J10" s="243">
        <v>-18031975978</v>
      </c>
    </row>
    <row r="11" spans="2:10" ht="15" thickBot="1" x14ac:dyDescent="0.25">
      <c r="B11" s="260" t="s">
        <v>141</v>
      </c>
      <c r="C11" s="261">
        <v>0</v>
      </c>
      <c r="D11" s="261"/>
      <c r="E11" s="261"/>
      <c r="F11" s="261"/>
      <c r="G11" s="261"/>
      <c r="H11" s="265">
        <v>17620059927</v>
      </c>
      <c r="I11" s="265">
        <v>17620059927</v>
      </c>
      <c r="J11" s="266">
        <v>15117213188</v>
      </c>
    </row>
    <row r="12" spans="2:10" ht="15.75" thickBot="1" x14ac:dyDescent="0.3">
      <c r="B12" s="267" t="s">
        <v>421</v>
      </c>
      <c r="C12" s="268">
        <f>SUM(C7:C11)</f>
        <v>110000000000</v>
      </c>
      <c r="D12" s="268">
        <f>SUM(D2:D11)</f>
        <v>22972150701</v>
      </c>
      <c r="E12" s="268">
        <f>SUM(E2:E11)</f>
        <v>7926930</v>
      </c>
      <c r="F12" s="268">
        <f>SUM(F2:F11)</f>
        <v>18345846654</v>
      </c>
      <c r="G12" s="268">
        <f>SUM(G2:G11)</f>
        <v>152500000000</v>
      </c>
      <c r="H12" s="268">
        <f>SUM(H7:H11)</f>
        <v>17620059927</v>
      </c>
      <c r="I12" s="268">
        <f>SUM(I7:I11)</f>
        <v>321445984212</v>
      </c>
      <c r="J12" s="269">
        <v>0</v>
      </c>
    </row>
    <row r="13" spans="2:10" ht="15.75" thickBot="1" x14ac:dyDescent="0.3">
      <c r="B13" s="267" t="s">
        <v>420</v>
      </c>
      <c r="C13" s="268">
        <v>110000000000</v>
      </c>
      <c r="D13" s="268">
        <v>21334546373</v>
      </c>
      <c r="E13" s="268">
        <v>7926930</v>
      </c>
      <c r="F13" s="268">
        <v>16667121132</v>
      </c>
      <c r="G13" s="268">
        <v>130000000000</v>
      </c>
      <c r="H13" s="269">
        <v>15117213188</v>
      </c>
      <c r="I13" s="269">
        <v>0</v>
      </c>
      <c r="J13" s="268">
        <f>J7+J11+J10</f>
        <v>293126807623</v>
      </c>
    </row>
    <row r="14" spans="2:10" x14ac:dyDescent="0.2">
      <c r="B14" s="270" t="s">
        <v>123</v>
      </c>
      <c r="I14" s="228"/>
      <c r="J14" s="271"/>
    </row>
    <row r="15" spans="2:10" x14ac:dyDescent="0.2">
      <c r="I15" s="228"/>
      <c r="J15" s="271"/>
    </row>
    <row r="16" spans="2:10" x14ac:dyDescent="0.2">
      <c r="I16" s="272">
        <f>I12-'[1]BALANCE GENERAL '!H40</f>
        <v>-3515775141</v>
      </c>
    </row>
  </sheetData>
  <mergeCells count="9">
    <mergeCell ref="B1:J1"/>
    <mergeCell ref="B2:J2"/>
    <mergeCell ref="B3:J3"/>
    <mergeCell ref="B5:B6"/>
    <mergeCell ref="C5:C6"/>
    <mergeCell ref="D5:F5"/>
    <mergeCell ref="G5:H5"/>
    <mergeCell ref="I5:I6"/>
    <mergeCell ref="J5:J6"/>
  </mergeCells>
  <pageMargins left="0.70866141732283472" right="0.70866141732283472" top="1.7322834645669292" bottom="1.5354330708661419" header="0.70866141732283472" footer="0.98425196850393704"/>
  <pageSetup scale="65" orientation="landscape" r:id="rId1"/>
  <headerFooter>
    <oddHeader>&amp;C&amp;G</oddHeader>
    <oddFooter>&amp;C&amp;14 5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I41"/>
  <sheetViews>
    <sheetView topLeftCell="A28" workbookViewId="0">
      <selection activeCell="G46" sqref="G45:G46"/>
    </sheetView>
  </sheetViews>
  <sheetFormatPr baseColWidth="10" defaultColWidth="12.83203125" defaultRowHeight="12.75" x14ac:dyDescent="0.2"/>
  <cols>
    <col min="1" max="1" width="77" style="88" customWidth="1"/>
    <col min="2" max="2" width="11.1640625" style="89" customWidth="1"/>
    <col min="3" max="3" width="3.83203125" style="88" customWidth="1"/>
    <col min="4" max="4" width="24.83203125" style="90" customWidth="1"/>
    <col min="5" max="5" width="4.33203125" style="91" customWidth="1"/>
    <col min="6" max="6" width="21.6640625" style="88" customWidth="1"/>
    <col min="7" max="7" width="12.83203125" style="88" customWidth="1"/>
    <col min="8" max="8" width="24.83203125" style="88" customWidth="1"/>
    <col min="9" max="9" width="14" style="88" customWidth="1"/>
    <col min="10" max="16384" width="12.83203125" style="88"/>
  </cols>
  <sheetData>
    <row r="2" spans="1:8" s="47" customFormat="1" ht="15" x14ac:dyDescent="0.25">
      <c r="A2" s="756" t="s">
        <v>154</v>
      </c>
      <c r="B2" s="756"/>
      <c r="C2" s="756"/>
      <c r="D2" s="756"/>
      <c r="E2" s="756"/>
      <c r="F2" s="756"/>
    </row>
    <row r="3" spans="1:8" s="47" customFormat="1" ht="15" x14ac:dyDescent="0.25">
      <c r="A3" s="756" t="s">
        <v>422</v>
      </c>
      <c r="B3" s="756"/>
      <c r="C3" s="756"/>
      <c r="D3" s="756"/>
      <c r="E3" s="756"/>
      <c r="F3" s="756"/>
    </row>
    <row r="4" spans="1:8" s="47" customFormat="1" ht="15" x14ac:dyDescent="0.25">
      <c r="A4" s="756" t="s">
        <v>75</v>
      </c>
      <c r="B4" s="756"/>
      <c r="C4" s="756"/>
      <c r="D4" s="756"/>
      <c r="E4" s="756"/>
      <c r="F4" s="756"/>
    </row>
    <row r="5" spans="1:8" s="53" customFormat="1" ht="14.25" x14ac:dyDescent="0.2">
      <c r="B5" s="52"/>
      <c r="D5" s="55"/>
      <c r="E5" s="55"/>
      <c r="F5" s="55"/>
    </row>
    <row r="6" spans="1:8" s="53" customFormat="1" ht="15" x14ac:dyDescent="0.25">
      <c r="A6" s="56"/>
      <c r="B6" s="57" t="s">
        <v>77</v>
      </c>
      <c r="C6" s="56"/>
      <c r="D6" s="58">
        <v>44012</v>
      </c>
      <c r="E6" s="59"/>
      <c r="F6" s="58">
        <v>43646</v>
      </c>
    </row>
    <row r="7" spans="1:8" s="53" customFormat="1" ht="15" x14ac:dyDescent="0.25">
      <c r="A7" s="60"/>
      <c r="B7" s="61"/>
      <c r="C7" s="60"/>
      <c r="D7" s="55"/>
      <c r="E7" s="55"/>
      <c r="F7" s="48"/>
    </row>
    <row r="8" spans="1:8" s="53" customFormat="1" ht="15" x14ac:dyDescent="0.25">
      <c r="A8" s="62" t="s">
        <v>155</v>
      </c>
      <c r="B8" s="54"/>
      <c r="C8" s="62"/>
      <c r="D8" s="55"/>
      <c r="E8" s="55"/>
      <c r="F8" s="48"/>
    </row>
    <row r="9" spans="1:8" s="47" customFormat="1" ht="14.25" x14ac:dyDescent="0.2">
      <c r="A9" s="47" t="s">
        <v>156</v>
      </c>
      <c r="B9" s="51"/>
      <c r="D9" s="63">
        <v>291753215680</v>
      </c>
      <c r="E9" s="64"/>
      <c r="F9" s="48">
        <v>274568406822</v>
      </c>
    </row>
    <row r="10" spans="1:8" s="47" customFormat="1" ht="14.25" x14ac:dyDescent="0.2">
      <c r="A10" s="47" t="s">
        <v>157</v>
      </c>
      <c r="B10" s="51"/>
      <c r="D10" s="49">
        <v>-238104714809</v>
      </c>
      <c r="E10" s="65"/>
      <c r="F10" s="66">
        <v>-225698523374</v>
      </c>
      <c r="H10" s="49"/>
    </row>
    <row r="11" spans="1:8" s="47" customFormat="1" ht="14.25" x14ac:dyDescent="0.2">
      <c r="A11" s="47" t="s">
        <v>158</v>
      </c>
      <c r="B11" s="51"/>
      <c r="D11" s="49">
        <v>-14552262293</v>
      </c>
      <c r="E11" s="65"/>
      <c r="F11" s="66">
        <v>-12905128712</v>
      </c>
    </row>
    <row r="12" spans="1:8" s="47" customFormat="1" ht="14.25" x14ac:dyDescent="0.2">
      <c r="A12" s="47" t="s">
        <v>159</v>
      </c>
      <c r="B12" s="51"/>
      <c r="D12" s="67">
        <f>-13626470536</f>
        <v>-13626470536</v>
      </c>
      <c r="E12" s="65"/>
      <c r="F12" s="68">
        <v>-20276644904</v>
      </c>
    </row>
    <row r="13" spans="1:8" s="47" customFormat="1" ht="15" x14ac:dyDescent="0.25">
      <c r="A13" s="69" t="s">
        <v>160</v>
      </c>
      <c r="B13" s="50"/>
      <c r="C13" s="69"/>
      <c r="D13" s="64"/>
      <c r="E13" s="64"/>
      <c r="F13" s="48"/>
      <c r="H13" s="49"/>
    </row>
    <row r="14" spans="1:8" s="47" customFormat="1" ht="15" x14ac:dyDescent="0.25">
      <c r="A14" s="69" t="s">
        <v>161</v>
      </c>
      <c r="B14" s="50"/>
      <c r="C14" s="69"/>
      <c r="D14" s="70">
        <f>SUM(D9:D13)</f>
        <v>25469768042</v>
      </c>
      <c r="E14" s="49"/>
      <c r="F14" s="70">
        <f>SUM(F9:F13)</f>
        <v>15688109832</v>
      </c>
      <c r="H14" s="66"/>
    </row>
    <row r="15" spans="1:8" s="47" customFormat="1" ht="14.25" x14ac:dyDescent="0.2">
      <c r="B15" s="51"/>
      <c r="D15" s="64"/>
      <c r="E15" s="64"/>
      <c r="F15" s="48"/>
    </row>
    <row r="16" spans="1:8" s="47" customFormat="1" ht="15" x14ac:dyDescent="0.25">
      <c r="A16" s="69" t="s">
        <v>162</v>
      </c>
      <c r="B16" s="50"/>
      <c r="C16" s="69"/>
      <c r="D16" s="71">
        <f>SUM(D14:D14)</f>
        <v>25469768042</v>
      </c>
      <c r="E16" s="72"/>
      <c r="F16" s="73">
        <v>15688109832</v>
      </c>
    </row>
    <row r="17" spans="1:9" s="47" customFormat="1" ht="15" x14ac:dyDescent="0.25">
      <c r="A17" s="69"/>
      <c r="B17" s="50"/>
      <c r="C17" s="69"/>
      <c r="D17" s="64"/>
      <c r="E17" s="64"/>
      <c r="F17" s="64"/>
    </row>
    <row r="18" spans="1:9" s="47" customFormat="1" ht="14.25" x14ac:dyDescent="0.2">
      <c r="A18" s="47" t="s">
        <v>163</v>
      </c>
      <c r="B18" s="51"/>
      <c r="D18" s="49">
        <v>-965125317</v>
      </c>
      <c r="E18" s="63"/>
      <c r="F18" s="66">
        <v>-4607700202</v>
      </c>
      <c r="I18" s="48"/>
    </row>
    <row r="19" spans="1:9" s="47" customFormat="1" ht="14.25" x14ac:dyDescent="0.2">
      <c r="B19" s="51"/>
      <c r="D19" s="64"/>
      <c r="E19" s="65"/>
      <c r="F19" s="48"/>
    </row>
    <row r="20" spans="1:9" s="47" customFormat="1" ht="15" x14ac:dyDescent="0.25">
      <c r="A20" s="69" t="s">
        <v>164</v>
      </c>
      <c r="B20" s="50"/>
      <c r="C20" s="69"/>
      <c r="D20" s="74">
        <f>+D16+D18</f>
        <v>24504642725</v>
      </c>
      <c r="E20" s="297"/>
      <c r="F20" s="74">
        <f t="shared" ref="F20" si="0">+F16+F18</f>
        <v>11080409630</v>
      </c>
    </row>
    <row r="21" spans="1:9" s="47" customFormat="1" ht="14.25" x14ac:dyDescent="0.2">
      <c r="B21" s="51"/>
      <c r="D21" s="64"/>
      <c r="E21" s="64"/>
      <c r="F21" s="64"/>
    </row>
    <row r="22" spans="1:9" s="47" customFormat="1" ht="15" x14ac:dyDescent="0.25">
      <c r="A22" s="69" t="s">
        <v>165</v>
      </c>
      <c r="B22" s="50"/>
      <c r="C22" s="69"/>
      <c r="D22" s="64"/>
      <c r="E22" s="64"/>
      <c r="F22" s="64"/>
    </row>
    <row r="23" spans="1:9" s="47" customFormat="1" ht="14.25" x14ac:dyDescent="0.2">
      <c r="A23" s="47" t="s">
        <v>166</v>
      </c>
      <c r="B23" s="51"/>
      <c r="D23" s="49">
        <v>-5261632010</v>
      </c>
      <c r="E23" s="63"/>
      <c r="F23" s="66">
        <v>-5620947242</v>
      </c>
    </row>
    <row r="24" spans="1:9" s="47" customFormat="1" ht="15" x14ac:dyDescent="0.25">
      <c r="A24" s="69" t="s">
        <v>167</v>
      </c>
      <c r="B24" s="50"/>
      <c r="C24" s="69"/>
      <c r="D24" s="74">
        <f>SUM(D23:D23)</f>
        <v>-5261632010</v>
      </c>
      <c r="E24" s="297"/>
      <c r="F24" s="74">
        <f t="shared" ref="F24" si="1">SUM(F23:F23)</f>
        <v>-5620947242</v>
      </c>
    </row>
    <row r="25" spans="1:9" s="47" customFormat="1" ht="14.25" x14ac:dyDescent="0.2">
      <c r="B25" s="51"/>
      <c r="D25" s="64"/>
      <c r="E25" s="75"/>
      <c r="F25" s="48"/>
    </row>
    <row r="26" spans="1:9" s="47" customFormat="1" ht="15" x14ac:dyDescent="0.25">
      <c r="A26" s="69" t="s">
        <v>168</v>
      </c>
      <c r="B26" s="50"/>
      <c r="C26" s="69"/>
      <c r="D26" s="64"/>
      <c r="E26" s="75"/>
      <c r="F26" s="64"/>
    </row>
    <row r="27" spans="1:9" s="47" customFormat="1" ht="14.25" x14ac:dyDescent="0.2">
      <c r="B27" s="51"/>
      <c r="D27" s="64"/>
      <c r="E27" s="75"/>
      <c r="F27" s="48"/>
    </row>
    <row r="28" spans="1:9" s="47" customFormat="1" ht="14.25" x14ac:dyDescent="0.2">
      <c r="A28" s="76" t="s">
        <v>169</v>
      </c>
      <c r="B28" s="51"/>
      <c r="D28" s="49">
        <v>12074520765</v>
      </c>
      <c r="E28" s="75"/>
      <c r="F28" s="66">
        <v>8981534823</v>
      </c>
    </row>
    <row r="29" spans="1:9" s="47" customFormat="1" ht="14.25" x14ac:dyDescent="0.2">
      <c r="A29" s="47" t="s">
        <v>170</v>
      </c>
      <c r="B29" s="51"/>
      <c r="D29" s="49">
        <v>-10390620721</v>
      </c>
      <c r="E29" s="65"/>
      <c r="F29" s="66">
        <v>-6920019338</v>
      </c>
    </row>
    <row r="30" spans="1:9" s="47" customFormat="1" ht="15" x14ac:dyDescent="0.25">
      <c r="A30" s="69" t="s">
        <v>171</v>
      </c>
      <c r="B30" s="50"/>
      <c r="C30" s="69"/>
      <c r="D30" s="74">
        <f>D28+D29</f>
        <v>1683900044</v>
      </c>
      <c r="E30" s="297"/>
      <c r="F30" s="74">
        <f t="shared" ref="F30" si="2">F28+F29</f>
        <v>2061515485</v>
      </c>
    </row>
    <row r="31" spans="1:9" s="47" customFormat="1" ht="14.25" x14ac:dyDescent="0.2">
      <c r="B31" s="51"/>
      <c r="D31" s="64"/>
      <c r="E31" s="75"/>
      <c r="F31" s="48"/>
    </row>
    <row r="32" spans="1:9" s="47" customFormat="1" ht="15" x14ac:dyDescent="0.25">
      <c r="A32" s="69" t="s">
        <v>172</v>
      </c>
      <c r="B32" s="50"/>
      <c r="C32" s="69"/>
      <c r="D32" s="77"/>
      <c r="E32" s="78"/>
      <c r="F32" s="77"/>
    </row>
    <row r="33" spans="1:7" s="47" customFormat="1" ht="15" x14ac:dyDescent="0.25">
      <c r="A33" s="69" t="s">
        <v>173</v>
      </c>
      <c r="B33" s="50"/>
      <c r="C33" s="69"/>
      <c r="D33" s="70">
        <v>-1568661823</v>
      </c>
      <c r="E33" s="79"/>
      <c r="F33" s="80">
        <v>735419839</v>
      </c>
    </row>
    <row r="34" spans="1:7" s="47" customFormat="1" ht="14.25" x14ac:dyDescent="0.2">
      <c r="B34" s="51"/>
      <c r="D34" s="77"/>
      <c r="E34" s="78"/>
      <c r="F34" s="48"/>
    </row>
    <row r="35" spans="1:7" s="47" customFormat="1" ht="14.25" x14ac:dyDescent="0.2">
      <c r="A35" s="47" t="s">
        <v>174</v>
      </c>
      <c r="B35" s="51"/>
      <c r="D35" s="64">
        <f>D33+D30+D24+D20</f>
        <v>19358248936</v>
      </c>
      <c r="E35" s="64"/>
      <c r="F35" s="64">
        <f t="shared" ref="F35" si="3">F33+F30+F24+F20</f>
        <v>8256397712</v>
      </c>
    </row>
    <row r="36" spans="1:7" s="47" customFormat="1" ht="14.25" x14ac:dyDescent="0.2">
      <c r="B36" s="51"/>
      <c r="D36" s="64"/>
      <c r="E36" s="78"/>
      <c r="F36" s="48"/>
    </row>
    <row r="37" spans="1:7" s="47" customFormat="1" ht="15" x14ac:dyDescent="0.25">
      <c r="A37" s="47" t="s">
        <v>175</v>
      </c>
      <c r="B37" s="50">
        <v>3</v>
      </c>
      <c r="D37" s="81">
        <v>58411666394</v>
      </c>
      <c r="E37" s="78"/>
      <c r="F37" s="82">
        <v>38890722595</v>
      </c>
    </row>
    <row r="38" spans="1:7" s="47" customFormat="1" ht="18.75" customHeight="1" x14ac:dyDescent="0.25">
      <c r="A38" s="47" t="s">
        <v>176</v>
      </c>
      <c r="B38" s="50"/>
      <c r="D38" s="64"/>
      <c r="E38" s="78"/>
      <c r="F38" s="48"/>
    </row>
    <row r="39" spans="1:7" s="47" customFormat="1" ht="16.5" customHeight="1" thickBot="1" x14ac:dyDescent="0.3">
      <c r="A39" s="47" t="s">
        <v>177</v>
      </c>
      <c r="B39" s="50">
        <v>3</v>
      </c>
      <c r="D39" s="83">
        <f>+D35+D37</f>
        <v>77769915330</v>
      </c>
      <c r="E39" s="645"/>
      <c r="F39" s="83">
        <f>+F35+F37</f>
        <v>47147120307</v>
      </c>
    </row>
    <row r="40" spans="1:7" s="47" customFormat="1" ht="15" thickTop="1" x14ac:dyDescent="0.2">
      <c r="A40" s="47" t="s">
        <v>176</v>
      </c>
      <c r="B40" s="51"/>
      <c r="D40" s="44">
        <f>D39-'[1]BALANCE GENERAL '!D8</f>
        <v>-14362711349</v>
      </c>
      <c r="E40" s="84"/>
      <c r="F40" s="85"/>
      <c r="G40" s="86"/>
    </row>
    <row r="41" spans="1:7" s="47" customFormat="1" ht="14.25" x14ac:dyDescent="0.2">
      <c r="A41" s="87" t="s">
        <v>123</v>
      </c>
      <c r="B41" s="51"/>
      <c r="C41" s="87"/>
      <c r="D41" s="48"/>
      <c r="E41" s="53"/>
    </row>
  </sheetData>
  <mergeCells count="3">
    <mergeCell ref="A2:F2"/>
    <mergeCell ref="A3:F3"/>
    <mergeCell ref="A4:F4"/>
  </mergeCells>
  <pageMargins left="0.70866141732283472" right="0.70866141732283472" top="1.7322834645669292" bottom="0.74803149606299213" header="0.70866141732283472" footer="0.9055118110236221"/>
  <pageSetup scale="70" orientation="portrait" r:id="rId1"/>
  <headerFooter>
    <oddHeader>&amp;C&amp;G</oddHeader>
    <oddFooter>&amp;C&amp;14 6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J28"/>
  <sheetViews>
    <sheetView topLeftCell="A22" workbookViewId="0">
      <selection activeCell="E34" sqref="E34"/>
    </sheetView>
  </sheetViews>
  <sheetFormatPr baseColWidth="10" defaultColWidth="9.33203125" defaultRowHeight="12.75" x14ac:dyDescent="0.2"/>
  <cols>
    <col min="1" max="1" width="2.33203125" style="1" customWidth="1"/>
    <col min="2" max="2" width="4.6640625" style="1" customWidth="1"/>
    <col min="3" max="3" width="58.83203125" style="1" customWidth="1"/>
    <col min="4" max="5" width="21.1640625" style="1" customWidth="1"/>
    <col min="6" max="6" width="17.5" style="1" customWidth="1"/>
    <col min="7" max="7" width="11.5" style="1" customWidth="1"/>
    <col min="8" max="8" width="15.5" style="1" customWidth="1"/>
    <col min="9" max="9" width="14.6640625" style="1" customWidth="1"/>
    <col min="10" max="10" width="17.1640625" style="632" customWidth="1"/>
    <col min="11" max="16384" width="9.33203125" style="1"/>
  </cols>
  <sheetData>
    <row r="1" spans="2:6" ht="12.75" customHeight="1" x14ac:dyDescent="0.2">
      <c r="B1" s="759" t="s">
        <v>423</v>
      </c>
      <c r="C1" s="757"/>
      <c r="D1" s="757"/>
      <c r="E1" s="757"/>
      <c r="F1" s="757"/>
    </row>
    <row r="2" spans="2:6" ht="7.5" customHeight="1" x14ac:dyDescent="0.2">
      <c r="B2" s="639"/>
      <c r="C2" s="374"/>
      <c r="D2" s="373"/>
      <c r="E2" s="373"/>
      <c r="F2" s="373"/>
    </row>
    <row r="3" spans="2:6" ht="12.75" customHeight="1" x14ac:dyDescent="0.2">
      <c r="B3" s="760" t="s">
        <v>1</v>
      </c>
      <c r="C3" s="760"/>
      <c r="D3" s="760"/>
      <c r="E3" s="760"/>
      <c r="F3" s="760"/>
    </row>
    <row r="4" spans="2:6" ht="8.25" customHeight="1" x14ac:dyDescent="0.2">
      <c r="B4" s="639"/>
      <c r="C4" s="637"/>
      <c r="D4" s="639"/>
      <c r="E4" s="639"/>
      <c r="F4" s="639"/>
    </row>
    <row r="5" spans="2:6" ht="78.75" customHeight="1" x14ac:dyDescent="0.2">
      <c r="B5" s="757" t="s">
        <v>483</v>
      </c>
      <c r="C5" s="757"/>
      <c r="D5" s="757"/>
      <c r="E5" s="757"/>
      <c r="F5" s="757"/>
    </row>
    <row r="6" spans="2:6" ht="62.25" customHeight="1" x14ac:dyDescent="0.2">
      <c r="B6" s="761" t="s">
        <v>484</v>
      </c>
      <c r="C6" s="761"/>
      <c r="D6" s="761"/>
      <c r="E6" s="761"/>
      <c r="F6" s="761"/>
    </row>
    <row r="7" spans="2:6" ht="64.5" customHeight="1" x14ac:dyDescent="0.2">
      <c r="B7" s="761" t="s">
        <v>485</v>
      </c>
      <c r="C7" s="761"/>
      <c r="D7" s="761"/>
      <c r="E7" s="761"/>
      <c r="F7" s="761"/>
    </row>
    <row r="8" spans="2:6" ht="69.75" customHeight="1" x14ac:dyDescent="0.2">
      <c r="B8" s="757" t="s">
        <v>486</v>
      </c>
      <c r="C8" s="758"/>
      <c r="D8" s="758"/>
      <c r="E8" s="758"/>
      <c r="F8" s="758"/>
    </row>
    <row r="9" spans="2:6" ht="73.5" customHeight="1" x14ac:dyDescent="0.2">
      <c r="B9" s="762" t="s">
        <v>487</v>
      </c>
      <c r="C9" s="762"/>
      <c r="D9" s="762"/>
      <c r="E9" s="762"/>
      <c r="F9" s="762"/>
    </row>
    <row r="10" spans="2:6" ht="68.25" customHeight="1" x14ac:dyDescent="0.2">
      <c r="B10" s="758" t="s">
        <v>488</v>
      </c>
      <c r="C10" s="758"/>
      <c r="D10" s="758"/>
      <c r="E10" s="758"/>
      <c r="F10" s="758"/>
    </row>
    <row r="11" spans="2:6" ht="102.75" customHeight="1" x14ac:dyDescent="0.2">
      <c r="B11" s="763" t="s">
        <v>489</v>
      </c>
      <c r="C11" s="763"/>
      <c r="D11" s="763"/>
      <c r="E11" s="763"/>
      <c r="F11" s="763"/>
    </row>
    <row r="12" spans="2:6" ht="65.25" customHeight="1" x14ac:dyDescent="0.2">
      <c r="B12" s="764" t="s">
        <v>490</v>
      </c>
      <c r="C12" s="758"/>
      <c r="D12" s="758"/>
      <c r="E12" s="758"/>
      <c r="F12" s="758"/>
    </row>
    <row r="13" spans="2:6" ht="70.5" customHeight="1" x14ac:dyDescent="0.2">
      <c r="B13" s="765" t="s">
        <v>491</v>
      </c>
      <c r="C13" s="765"/>
      <c r="D13" s="765"/>
      <c r="E13" s="765"/>
      <c r="F13" s="765"/>
    </row>
    <row r="14" spans="2:6" ht="15" customHeight="1" x14ac:dyDescent="0.2">
      <c r="B14" s="765" t="s">
        <v>68</v>
      </c>
      <c r="C14" s="765"/>
      <c r="D14" s="765"/>
      <c r="E14" s="765"/>
      <c r="F14" s="765"/>
    </row>
    <row r="15" spans="2:6" ht="9" customHeight="1" x14ac:dyDescent="0.2">
      <c r="C15" s="639"/>
      <c r="D15" s="639"/>
      <c r="E15" s="639"/>
      <c r="F15" s="639"/>
    </row>
    <row r="16" spans="2:6" ht="15" customHeight="1" x14ac:dyDescent="0.2">
      <c r="B16" s="766" t="s">
        <v>3</v>
      </c>
      <c r="C16" s="766"/>
      <c r="D16" s="766"/>
      <c r="E16" s="766"/>
      <c r="F16" s="766"/>
    </row>
    <row r="17" spans="2:6" ht="9" customHeight="1" x14ac:dyDescent="0.2">
      <c r="C17" s="637"/>
      <c r="D17" s="639"/>
      <c r="E17" s="639"/>
      <c r="F17" s="639"/>
    </row>
    <row r="18" spans="2:6" ht="33" customHeight="1" x14ac:dyDescent="0.2">
      <c r="B18" s="761" t="s">
        <v>453</v>
      </c>
      <c r="C18" s="761"/>
      <c r="D18" s="761"/>
      <c r="E18" s="761"/>
      <c r="F18" s="761"/>
    </row>
    <row r="19" spans="2:6" ht="9.75" customHeight="1" x14ac:dyDescent="0.2">
      <c r="C19" s="641"/>
      <c r="D19" s="641"/>
      <c r="E19" s="641"/>
      <c r="F19" s="641"/>
    </row>
    <row r="20" spans="2:6" x14ac:dyDescent="0.2">
      <c r="B20" s="759" t="s">
        <v>454</v>
      </c>
      <c r="C20" s="767"/>
      <c r="D20" s="767"/>
      <c r="E20" s="767"/>
      <c r="F20" s="767"/>
    </row>
    <row r="21" spans="2:6" ht="9" customHeight="1" x14ac:dyDescent="0.2">
      <c r="C21" s="637"/>
      <c r="D21" s="637"/>
      <c r="E21" s="637"/>
      <c r="F21" s="637"/>
    </row>
    <row r="22" spans="2:6" ht="84" customHeight="1" x14ac:dyDescent="0.2">
      <c r="B22" s="761" t="s">
        <v>455</v>
      </c>
      <c r="C22" s="765"/>
      <c r="D22" s="765"/>
      <c r="E22" s="765"/>
      <c r="F22" s="765"/>
    </row>
    <row r="23" spans="2:6" ht="14.25" customHeight="1" x14ac:dyDescent="0.2">
      <c r="B23" s="759" t="s">
        <v>456</v>
      </c>
      <c r="C23" s="758"/>
      <c r="D23" s="758"/>
      <c r="E23" s="758"/>
      <c r="F23" s="758"/>
    </row>
    <row r="24" spans="2:6" ht="10.5" customHeight="1" x14ac:dyDescent="0.2">
      <c r="C24" s="637"/>
      <c r="D24" s="639"/>
      <c r="E24" s="639"/>
      <c r="F24" s="639"/>
    </row>
    <row r="25" spans="2:6" ht="14.25" customHeight="1" x14ac:dyDescent="0.2">
      <c r="B25" s="761" t="s">
        <v>457</v>
      </c>
      <c r="C25" s="761"/>
      <c r="D25" s="761"/>
      <c r="E25" s="761"/>
      <c r="F25" s="761"/>
    </row>
    <row r="26" spans="2:6" ht="9.75" customHeight="1" x14ac:dyDescent="0.2">
      <c r="C26" s="639"/>
      <c r="D26" s="639"/>
      <c r="E26" s="639"/>
      <c r="F26" s="639"/>
    </row>
    <row r="27" spans="2:6" ht="9.75" customHeight="1" x14ac:dyDescent="0.2">
      <c r="C27" s="639"/>
      <c r="D27" s="639"/>
      <c r="E27" s="639"/>
      <c r="F27" s="639"/>
    </row>
    <row r="28" spans="2:6" ht="9.75" customHeight="1" x14ac:dyDescent="0.2">
      <c r="C28" s="639"/>
      <c r="D28" s="639"/>
      <c r="E28" s="639"/>
      <c r="F28" s="639"/>
    </row>
  </sheetData>
  <mergeCells count="18">
    <mergeCell ref="B25:F25"/>
    <mergeCell ref="B9:F9"/>
    <mergeCell ref="B10:F10"/>
    <mergeCell ref="B11:F11"/>
    <mergeCell ref="B12:F12"/>
    <mergeCell ref="B13:F13"/>
    <mergeCell ref="B14:F14"/>
    <mergeCell ref="B16:F16"/>
    <mergeCell ref="B18:F18"/>
    <mergeCell ref="B20:F20"/>
    <mergeCell ref="B22:F22"/>
    <mergeCell ref="B23:F23"/>
    <mergeCell ref="B8:F8"/>
    <mergeCell ref="B1:F1"/>
    <mergeCell ref="B3:F3"/>
    <mergeCell ref="B5:F5"/>
    <mergeCell ref="B6:F6"/>
    <mergeCell ref="B7:F7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7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K53"/>
  <sheetViews>
    <sheetView topLeftCell="A43" workbookViewId="0">
      <selection activeCell="H31" sqref="H1:J1048576"/>
    </sheetView>
  </sheetViews>
  <sheetFormatPr baseColWidth="10" defaultColWidth="9.33203125" defaultRowHeight="12.75" x14ac:dyDescent="0.2"/>
  <cols>
    <col min="1" max="1" width="2.33203125" style="1" customWidth="1"/>
    <col min="2" max="2" width="4.6640625" style="1" customWidth="1"/>
    <col min="3" max="3" width="58.83203125" style="1" customWidth="1"/>
    <col min="4" max="5" width="21.1640625" style="1" customWidth="1"/>
    <col min="6" max="6" width="17.5" style="1" customWidth="1"/>
    <col min="7" max="7" width="11.5" style="1" customWidth="1"/>
    <col min="8" max="8" width="15.5" style="711" customWidth="1"/>
    <col min="9" max="9" width="14.6640625" style="711" customWidth="1"/>
    <col min="10" max="10" width="17.1640625" style="712" customWidth="1"/>
    <col min="11" max="16384" width="9.33203125" style="1"/>
  </cols>
  <sheetData>
    <row r="1" spans="2:9" ht="9.75" customHeight="1" x14ac:dyDescent="0.2">
      <c r="C1" s="639"/>
      <c r="D1" s="639"/>
      <c r="E1" s="639"/>
      <c r="F1" s="639"/>
    </row>
    <row r="2" spans="2:9" ht="14.25" x14ac:dyDescent="0.2">
      <c r="B2" s="760" t="s">
        <v>458</v>
      </c>
      <c r="C2" s="760"/>
      <c r="D2" s="760"/>
      <c r="E2" s="760"/>
      <c r="F2" s="760"/>
    </row>
    <row r="3" spans="2:9" ht="7.5" customHeight="1" x14ac:dyDescent="0.2">
      <c r="B3" s="639"/>
      <c r="C3" s="637"/>
      <c r="D3" s="376"/>
      <c r="E3" s="376"/>
      <c r="F3" s="376"/>
    </row>
    <row r="4" spans="2:9" ht="18" customHeight="1" x14ac:dyDescent="0.2">
      <c r="B4" s="766" t="s">
        <v>459</v>
      </c>
      <c r="C4" s="766"/>
      <c r="D4" s="766"/>
      <c r="E4" s="766"/>
      <c r="F4" s="766"/>
    </row>
    <row r="5" spans="2:9" ht="9" customHeight="1" x14ac:dyDescent="0.2">
      <c r="B5" s="639"/>
      <c r="C5" s="637"/>
      <c r="D5" s="376"/>
      <c r="E5" s="376"/>
      <c r="F5" s="376"/>
    </row>
    <row r="6" spans="2:9" ht="49.5" customHeight="1" x14ac:dyDescent="0.2">
      <c r="B6" s="757" t="s">
        <v>460</v>
      </c>
      <c r="C6" s="757"/>
      <c r="D6" s="757"/>
      <c r="E6" s="757"/>
      <c r="F6" s="757"/>
    </row>
    <row r="7" spans="2:9" ht="15" customHeight="1" x14ac:dyDescent="0.2">
      <c r="B7" s="768" t="s">
        <v>492</v>
      </c>
      <c r="C7" s="768"/>
      <c r="D7" s="768"/>
      <c r="E7" s="768"/>
      <c r="F7" s="768"/>
    </row>
    <row r="8" spans="2:9" ht="7.5" customHeight="1" x14ac:dyDescent="0.2">
      <c r="B8" s="639"/>
      <c r="C8" s="635"/>
      <c r="D8" s="635"/>
      <c r="E8" s="635"/>
      <c r="F8" s="635"/>
    </row>
    <row r="9" spans="2:9" ht="78" customHeight="1" x14ac:dyDescent="0.2">
      <c r="B9" s="761" t="s">
        <v>461</v>
      </c>
      <c r="C9" s="761"/>
      <c r="D9" s="761"/>
      <c r="E9" s="761"/>
      <c r="F9" s="761"/>
    </row>
    <row r="10" spans="2:9" ht="9.75" customHeight="1" x14ac:dyDescent="0.2">
      <c r="C10" s="639"/>
      <c r="D10" s="639"/>
      <c r="E10" s="639"/>
      <c r="F10" s="639"/>
    </row>
    <row r="11" spans="2:9" ht="15" x14ac:dyDescent="0.2">
      <c r="B11" s="766" t="s">
        <v>462</v>
      </c>
      <c r="C11" s="766"/>
      <c r="D11" s="766"/>
      <c r="E11" s="766"/>
      <c r="F11" s="766"/>
      <c r="G11" s="379"/>
      <c r="H11" s="713"/>
      <c r="I11" s="713"/>
    </row>
    <row r="12" spans="2:9" ht="10.5" customHeight="1" x14ac:dyDescent="0.2">
      <c r="C12" s="637"/>
      <c r="D12" s="639"/>
      <c r="E12" s="639"/>
      <c r="F12" s="639"/>
      <c r="G12" s="379"/>
      <c r="H12" s="713"/>
      <c r="I12" s="713"/>
    </row>
    <row r="13" spans="2:9" ht="30.75" customHeight="1" x14ac:dyDescent="0.2">
      <c r="B13" s="761" t="s">
        <v>463</v>
      </c>
      <c r="C13" s="761"/>
      <c r="D13" s="761"/>
      <c r="E13" s="761"/>
      <c r="F13" s="761"/>
      <c r="G13" s="379"/>
      <c r="H13" s="713"/>
      <c r="I13" s="713"/>
    </row>
    <row r="14" spans="2:9" ht="14.25" customHeight="1" x14ac:dyDescent="0.2">
      <c r="B14" s="769" t="s">
        <v>464</v>
      </c>
      <c r="C14" s="769"/>
      <c r="D14" s="769"/>
      <c r="E14" s="769"/>
      <c r="F14" s="769"/>
      <c r="G14" s="379"/>
      <c r="H14" s="713"/>
      <c r="I14" s="713"/>
    </row>
    <row r="15" spans="2:9" ht="9.75" customHeight="1" x14ac:dyDescent="0.2">
      <c r="C15" s="639"/>
      <c r="D15" s="639"/>
      <c r="E15" s="639"/>
      <c r="F15" s="639"/>
      <c r="G15" s="379"/>
      <c r="H15" s="713"/>
      <c r="I15" s="713"/>
    </row>
    <row r="16" spans="2:9" ht="15" x14ac:dyDescent="0.2">
      <c r="B16" s="766" t="s">
        <v>465</v>
      </c>
      <c r="C16" s="766"/>
      <c r="D16" s="766"/>
      <c r="E16" s="766"/>
      <c r="F16" s="766"/>
      <c r="G16" s="379"/>
      <c r="H16" s="713"/>
      <c r="I16" s="713"/>
    </row>
    <row r="17" spans="2:9" ht="9" customHeight="1" x14ac:dyDescent="0.2">
      <c r="C17" s="637"/>
      <c r="D17" s="639"/>
      <c r="E17" s="639"/>
      <c r="F17" s="639"/>
      <c r="G17" s="379"/>
      <c r="H17" s="713"/>
      <c r="I17" s="713"/>
    </row>
    <row r="18" spans="2:9" ht="49.5" customHeight="1" x14ac:dyDescent="0.2">
      <c r="B18" s="761" t="s">
        <v>466</v>
      </c>
      <c r="C18" s="761"/>
      <c r="D18" s="761"/>
      <c r="E18" s="761"/>
      <c r="F18" s="761"/>
      <c r="G18" s="379"/>
      <c r="H18" s="713"/>
      <c r="I18" s="713"/>
    </row>
    <row r="19" spans="2:9" ht="9" customHeight="1" x14ac:dyDescent="0.2">
      <c r="C19" s="634"/>
      <c r="D19" s="634"/>
      <c r="E19" s="634"/>
      <c r="F19" s="634"/>
      <c r="G19" s="379"/>
      <c r="H19" s="713"/>
      <c r="I19" s="713"/>
    </row>
    <row r="20" spans="2:9" ht="15" x14ac:dyDescent="0.2">
      <c r="B20" s="760" t="s">
        <v>467</v>
      </c>
      <c r="C20" s="760"/>
      <c r="D20" s="760"/>
      <c r="E20" s="760"/>
      <c r="F20" s="760"/>
      <c r="G20" s="379"/>
      <c r="H20" s="713"/>
      <c r="I20" s="713"/>
    </row>
    <row r="21" spans="2:9" ht="7.5" customHeight="1" x14ac:dyDescent="0.2">
      <c r="C21" s="636"/>
      <c r="D21" s="636"/>
      <c r="E21" s="636"/>
      <c r="F21" s="636"/>
      <c r="G21" s="379"/>
      <c r="H21" s="713"/>
      <c r="I21" s="713"/>
    </row>
    <row r="22" spans="2:9" ht="36" customHeight="1" x14ac:dyDescent="0.2">
      <c r="B22" s="761" t="s">
        <v>468</v>
      </c>
      <c r="C22" s="761"/>
      <c r="D22" s="761"/>
      <c r="E22" s="761"/>
      <c r="F22" s="761"/>
      <c r="G22" s="634"/>
      <c r="H22" s="714"/>
      <c r="I22" s="713"/>
    </row>
    <row r="23" spans="2:9" ht="32.25" customHeight="1" x14ac:dyDescent="0.2">
      <c r="B23" s="761" t="s">
        <v>493</v>
      </c>
      <c r="C23" s="761"/>
      <c r="D23" s="761"/>
      <c r="E23" s="761"/>
      <c r="F23" s="761"/>
      <c r="G23" s="379"/>
      <c r="H23" s="713"/>
      <c r="I23" s="713"/>
    </row>
    <row r="24" spans="2:9" ht="9.75" customHeight="1" x14ac:dyDescent="0.2">
      <c r="C24" s="643"/>
      <c r="D24" s="634"/>
      <c r="E24" s="634"/>
      <c r="F24" s="634"/>
      <c r="G24" s="379"/>
      <c r="H24" s="713"/>
      <c r="I24" s="713"/>
    </row>
    <row r="25" spans="2:9" ht="17.25" customHeight="1" x14ac:dyDescent="0.2">
      <c r="B25" s="765" t="s">
        <v>494</v>
      </c>
      <c r="C25" s="765"/>
      <c r="D25" s="765"/>
      <c r="E25" s="765"/>
      <c r="F25" s="765"/>
      <c r="G25" s="765"/>
      <c r="H25" s="765"/>
      <c r="I25" s="765"/>
    </row>
    <row r="26" spans="2:9" ht="9.75" customHeight="1" x14ac:dyDescent="0.2">
      <c r="C26" s="380"/>
      <c r="D26" s="381"/>
      <c r="E26" s="381"/>
      <c r="F26" s="381"/>
      <c r="G26" s="381"/>
      <c r="H26" s="715"/>
      <c r="I26" s="715"/>
    </row>
    <row r="27" spans="2:9" ht="30" customHeight="1" x14ac:dyDescent="0.2">
      <c r="B27" s="765" t="s">
        <v>495</v>
      </c>
      <c r="C27" s="765"/>
      <c r="D27" s="765"/>
      <c r="E27" s="765"/>
      <c r="F27" s="765"/>
      <c r="G27" s="379"/>
      <c r="H27" s="713"/>
      <c r="I27" s="713"/>
    </row>
    <row r="28" spans="2:9" ht="10.5" customHeight="1" x14ac:dyDescent="0.2">
      <c r="C28" s="634"/>
      <c r="D28" s="634"/>
      <c r="E28" s="634"/>
      <c r="F28" s="634"/>
      <c r="G28" s="379"/>
      <c r="H28" s="713"/>
      <c r="I28" s="713"/>
    </row>
    <row r="29" spans="2:9" ht="51.75" customHeight="1" x14ac:dyDescent="0.2">
      <c r="B29" s="770" t="s">
        <v>496</v>
      </c>
      <c r="C29" s="758"/>
      <c r="D29" s="758"/>
      <c r="E29" s="758"/>
      <c r="F29" s="758"/>
      <c r="G29" s="761"/>
      <c r="H29" s="761"/>
      <c r="I29" s="761"/>
    </row>
    <row r="30" spans="2:9" ht="8.25" customHeight="1" x14ac:dyDescent="0.2">
      <c r="C30" s="638"/>
      <c r="D30" s="638"/>
      <c r="E30" s="638"/>
      <c r="F30" s="638"/>
      <c r="G30" s="634"/>
      <c r="H30" s="714"/>
      <c r="I30" s="714"/>
    </row>
    <row r="31" spans="2:9" ht="12.75" customHeight="1" x14ac:dyDescent="0.2">
      <c r="B31" s="771" t="s">
        <v>4</v>
      </c>
      <c r="C31" s="771"/>
      <c r="D31" s="771"/>
      <c r="E31" s="771"/>
      <c r="F31" s="771"/>
    </row>
    <row r="32" spans="2:9" ht="10.5" customHeight="1" x14ac:dyDescent="0.2">
      <c r="C32" s="772"/>
      <c r="D32" s="772"/>
      <c r="E32" s="772"/>
      <c r="F32" s="772"/>
    </row>
    <row r="33" spans="2:11" ht="55.5" customHeight="1" x14ac:dyDescent="0.2">
      <c r="B33" s="772" t="s">
        <v>424</v>
      </c>
      <c r="C33" s="772"/>
      <c r="D33" s="772"/>
      <c r="E33" s="772"/>
      <c r="F33" s="772"/>
      <c r="G33" s="640"/>
      <c r="H33" s="716"/>
      <c r="I33" s="716"/>
      <c r="J33" s="717"/>
      <c r="K33" s="640"/>
    </row>
    <row r="34" spans="2:11" ht="6.75" customHeight="1" x14ac:dyDescent="0.2">
      <c r="B34" s="638"/>
      <c r="C34" s="638"/>
      <c r="D34" s="638"/>
      <c r="E34" s="638"/>
      <c r="F34" s="638"/>
      <c r="G34" s="640"/>
      <c r="H34" s="716"/>
      <c r="I34" s="716"/>
      <c r="J34" s="717"/>
      <c r="K34" s="640"/>
    </row>
    <row r="35" spans="2:11" ht="15" customHeight="1" x14ac:dyDescent="0.2">
      <c r="C35" s="639"/>
      <c r="D35" s="639"/>
      <c r="E35" s="382" t="s">
        <v>2</v>
      </c>
    </row>
    <row r="36" spans="2:11" ht="14.1" customHeight="1" x14ac:dyDescent="0.2">
      <c r="C36" s="773" t="s">
        <v>51</v>
      </c>
      <c r="D36" s="775" t="s">
        <v>52</v>
      </c>
      <c r="E36" s="776"/>
    </row>
    <row r="37" spans="2:11" ht="14.1" customHeight="1" x14ac:dyDescent="0.2">
      <c r="C37" s="774"/>
      <c r="D37" s="385">
        <v>44012</v>
      </c>
      <c r="E37" s="385">
        <v>43830</v>
      </c>
    </row>
    <row r="38" spans="2:11" ht="14.1" customHeight="1" x14ac:dyDescent="0.2">
      <c r="C38" s="386" t="s">
        <v>497</v>
      </c>
      <c r="D38" s="387">
        <v>271181950</v>
      </c>
      <c r="E38" s="387">
        <v>87663055</v>
      </c>
      <c r="H38" s="711" t="s">
        <v>474</v>
      </c>
      <c r="I38" s="718">
        <f>D39+D43</f>
        <v>5332580706</v>
      </c>
    </row>
    <row r="39" spans="2:11" ht="14.1" customHeight="1" x14ac:dyDescent="0.2">
      <c r="C39" s="386" t="s">
        <v>498</v>
      </c>
      <c r="D39" s="387">
        <v>140880384</v>
      </c>
      <c r="E39" s="387">
        <v>83063148</v>
      </c>
      <c r="H39" s="711" t="s">
        <v>307</v>
      </c>
      <c r="I39" s="718">
        <f>D40</f>
        <v>7399080</v>
      </c>
    </row>
    <row r="40" spans="2:11" ht="14.1" customHeight="1" x14ac:dyDescent="0.2">
      <c r="C40" s="386" t="s">
        <v>69</v>
      </c>
      <c r="D40" s="387">
        <v>7399080</v>
      </c>
      <c r="E40" s="387">
        <v>0</v>
      </c>
    </row>
    <row r="41" spans="2:11" ht="14.1" customHeight="1" x14ac:dyDescent="0.2">
      <c r="C41" s="388" t="s">
        <v>499</v>
      </c>
      <c r="D41" s="646">
        <f>SUM(D38:D40)</f>
        <v>419461414</v>
      </c>
      <c r="E41" s="646">
        <f>SUM(E38:E39)</f>
        <v>170726203</v>
      </c>
    </row>
    <row r="42" spans="2:11" ht="14.1" customHeight="1" x14ac:dyDescent="0.2">
      <c r="C42" s="386" t="s">
        <v>500</v>
      </c>
      <c r="D42" s="387">
        <v>131220481</v>
      </c>
      <c r="E42" s="387">
        <v>34014756</v>
      </c>
    </row>
    <row r="43" spans="2:11" ht="14.1" customHeight="1" x14ac:dyDescent="0.2">
      <c r="C43" s="386" t="s">
        <v>501</v>
      </c>
      <c r="D43" s="387">
        <v>5191700322</v>
      </c>
      <c r="E43" s="387">
        <v>1325360138</v>
      </c>
    </row>
    <row r="44" spans="2:11" ht="14.1" customHeight="1" x14ac:dyDescent="0.2">
      <c r="C44" s="388" t="s">
        <v>502</v>
      </c>
      <c r="D44" s="646">
        <f>SUM(D42:D43)</f>
        <v>5322920803</v>
      </c>
      <c r="E44" s="646">
        <f>SUM(E42:E43)</f>
        <v>1359374894</v>
      </c>
    </row>
    <row r="45" spans="2:11" ht="14.1" customHeight="1" x14ac:dyDescent="0.25">
      <c r="C45" s="388" t="s">
        <v>503</v>
      </c>
      <c r="D45" s="384"/>
      <c r="E45" s="384"/>
    </row>
    <row r="46" spans="2:11" ht="14.1" customHeight="1" x14ac:dyDescent="0.2">
      <c r="C46" s="386" t="s">
        <v>29</v>
      </c>
      <c r="D46" s="387">
        <v>2942401122</v>
      </c>
      <c r="E46" s="387">
        <v>7242328029</v>
      </c>
    </row>
    <row r="47" spans="2:11" ht="14.1" customHeight="1" x14ac:dyDescent="0.2">
      <c r="C47" s="386" t="s">
        <v>26</v>
      </c>
      <c r="D47" s="387">
        <v>147043470</v>
      </c>
      <c r="E47" s="387">
        <v>172843642</v>
      </c>
    </row>
    <row r="48" spans="2:11" ht="14.1" customHeight="1" x14ac:dyDescent="0.2">
      <c r="C48" s="386" t="s">
        <v>30</v>
      </c>
      <c r="D48" s="387">
        <v>34431892</v>
      </c>
      <c r="E48" s="387">
        <v>34431892</v>
      </c>
    </row>
    <row r="49" spans="3:5" ht="14.1" customHeight="1" x14ac:dyDescent="0.2">
      <c r="C49" s="386" t="s">
        <v>31</v>
      </c>
      <c r="D49" s="387">
        <v>312594699</v>
      </c>
      <c r="E49" s="387">
        <v>276413854</v>
      </c>
    </row>
    <row r="50" spans="3:5" ht="14.1" customHeight="1" x14ac:dyDescent="0.2">
      <c r="C50" s="386" t="s">
        <v>32</v>
      </c>
      <c r="D50" s="387">
        <v>22861846</v>
      </c>
      <c r="E50" s="387">
        <v>22861846</v>
      </c>
    </row>
    <row r="51" spans="3:5" ht="14.1" customHeight="1" x14ac:dyDescent="0.2">
      <c r="C51" s="386" t="s">
        <v>33</v>
      </c>
      <c r="D51" s="387">
        <v>37926172</v>
      </c>
      <c r="E51" s="387">
        <v>24996033</v>
      </c>
    </row>
    <row r="52" spans="3:5" ht="14.1" customHeight="1" x14ac:dyDescent="0.2">
      <c r="C52" s="386" t="s">
        <v>34</v>
      </c>
      <c r="D52" s="387">
        <v>221911835</v>
      </c>
      <c r="E52" s="387">
        <v>6968874286</v>
      </c>
    </row>
    <row r="53" spans="3:5" ht="14.1" customHeight="1" x14ac:dyDescent="0.2">
      <c r="C53" s="390" t="s">
        <v>512</v>
      </c>
      <c r="D53" s="647">
        <f>SUM(D46:D52)</f>
        <v>3719171036</v>
      </c>
      <c r="E53" s="647">
        <f>SUM(E46:E52)</f>
        <v>14742749582</v>
      </c>
    </row>
  </sheetData>
  <mergeCells count="23">
    <mergeCell ref="B31:F31"/>
    <mergeCell ref="C32:F32"/>
    <mergeCell ref="B33:F33"/>
    <mergeCell ref="C36:C37"/>
    <mergeCell ref="D36:E36"/>
    <mergeCell ref="B23:F23"/>
    <mergeCell ref="B25:F25"/>
    <mergeCell ref="G25:I25"/>
    <mergeCell ref="B27:F27"/>
    <mergeCell ref="B29:F29"/>
    <mergeCell ref="G29:I29"/>
    <mergeCell ref="B22:F22"/>
    <mergeCell ref="B2:F2"/>
    <mergeCell ref="B4:F4"/>
    <mergeCell ref="B6:F6"/>
    <mergeCell ref="B7:F7"/>
    <mergeCell ref="B9:F9"/>
    <mergeCell ref="B11:F11"/>
    <mergeCell ref="B13:F13"/>
    <mergeCell ref="B14:F14"/>
    <mergeCell ref="B16:F16"/>
    <mergeCell ref="B18:F18"/>
    <mergeCell ref="B20:F20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8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K68"/>
  <sheetViews>
    <sheetView topLeftCell="A4" workbookViewId="0">
      <selection activeCell="K49" sqref="K1:K1048576"/>
    </sheetView>
  </sheetViews>
  <sheetFormatPr baseColWidth="10" defaultColWidth="9.33203125" defaultRowHeight="12.75" x14ac:dyDescent="0.2"/>
  <cols>
    <col min="1" max="1" width="2.33203125" style="1" customWidth="1"/>
    <col min="2" max="2" width="4.6640625" style="1" customWidth="1"/>
    <col min="3" max="3" width="58.83203125" style="1" customWidth="1"/>
    <col min="4" max="5" width="21.1640625" style="1" customWidth="1"/>
    <col min="6" max="6" width="17.5" style="1" customWidth="1"/>
    <col min="7" max="7" width="11.5" style="1" customWidth="1"/>
    <col min="8" max="8" width="15.5" style="719" customWidth="1"/>
    <col min="9" max="9" width="14.6640625" style="719" customWidth="1"/>
    <col min="10" max="10" width="17.1640625" style="721" customWidth="1"/>
    <col min="11" max="11" width="9.33203125" style="719"/>
    <col min="12" max="16384" width="9.33203125" style="1"/>
  </cols>
  <sheetData>
    <row r="2" spans="3:5" ht="14.1" customHeight="1" x14ac:dyDescent="0.2">
      <c r="C2" s="390" t="s">
        <v>512</v>
      </c>
      <c r="D2" s="647">
        <f>'Notas de Estados Contables (8)'!D53</f>
        <v>3719171036</v>
      </c>
      <c r="E2" s="647">
        <f>'Notas de Estados Contables (8)'!E53</f>
        <v>14742749582</v>
      </c>
    </row>
    <row r="3" spans="3:5" ht="14.1" customHeight="1" x14ac:dyDescent="0.2">
      <c r="C3" s="386" t="s">
        <v>35</v>
      </c>
      <c r="D3" s="387">
        <v>2453986119</v>
      </c>
      <c r="E3" s="387">
        <v>988105056</v>
      </c>
    </row>
    <row r="4" spans="3:5" ht="14.1" customHeight="1" x14ac:dyDescent="0.2">
      <c r="C4" s="386" t="s">
        <v>36</v>
      </c>
      <c r="D4" s="387">
        <v>210232974</v>
      </c>
      <c r="E4" s="387">
        <v>20900364</v>
      </c>
    </row>
    <row r="5" spans="3:5" ht="14.1" customHeight="1" x14ac:dyDescent="0.2">
      <c r="C5" s="386" t="s">
        <v>37</v>
      </c>
      <c r="D5" s="387">
        <v>12404963</v>
      </c>
      <c r="E5" s="387">
        <v>8677620</v>
      </c>
    </row>
    <row r="6" spans="3:5" ht="14.1" customHeight="1" x14ac:dyDescent="0.2">
      <c r="C6" s="386" t="s">
        <v>38</v>
      </c>
      <c r="D6" s="387">
        <v>29378457</v>
      </c>
      <c r="E6" s="387">
        <v>71076991</v>
      </c>
    </row>
    <row r="7" spans="3:5" ht="14.1" customHeight="1" x14ac:dyDescent="0.2">
      <c r="C7" s="386" t="s">
        <v>39</v>
      </c>
      <c r="D7" s="387">
        <v>119045786</v>
      </c>
      <c r="E7" s="387">
        <v>118411482</v>
      </c>
    </row>
    <row r="8" spans="3:5" ht="14.1" customHeight="1" x14ac:dyDescent="0.2">
      <c r="C8" s="386" t="s">
        <v>40</v>
      </c>
      <c r="D8" s="387">
        <v>25020339</v>
      </c>
      <c r="E8" s="387">
        <v>45418359</v>
      </c>
    </row>
    <row r="9" spans="3:5" ht="14.1" customHeight="1" x14ac:dyDescent="0.2">
      <c r="C9" s="386" t="s">
        <v>41</v>
      </c>
      <c r="D9" s="387">
        <v>111027289</v>
      </c>
      <c r="E9" s="387">
        <v>55379108</v>
      </c>
    </row>
    <row r="10" spans="3:5" ht="14.1" customHeight="1" x14ac:dyDescent="0.2">
      <c r="C10" s="386" t="s">
        <v>42</v>
      </c>
      <c r="D10" s="387">
        <v>15755719</v>
      </c>
      <c r="E10" s="387">
        <v>6783608</v>
      </c>
    </row>
    <row r="11" spans="3:5" ht="14.1" customHeight="1" x14ac:dyDescent="0.2">
      <c r="C11" s="386" t="s">
        <v>43</v>
      </c>
      <c r="D11" s="387">
        <v>25721215</v>
      </c>
      <c r="E11" s="387">
        <v>27146569</v>
      </c>
    </row>
    <row r="12" spans="3:5" ht="14.1" customHeight="1" x14ac:dyDescent="0.2">
      <c r="C12" s="388" t="s">
        <v>504</v>
      </c>
      <c r="D12" s="646">
        <f>SUM(D2:D11)</f>
        <v>6721743897</v>
      </c>
      <c r="E12" s="646">
        <f>SUM(E2:E11)</f>
        <v>16084648739</v>
      </c>
    </row>
    <row r="13" spans="3:5" ht="14.1" customHeight="1" x14ac:dyDescent="0.2">
      <c r="C13" s="388" t="s">
        <v>67</v>
      </c>
      <c r="D13" s="389"/>
      <c r="E13" s="389"/>
    </row>
    <row r="14" spans="3:5" ht="14.1" customHeight="1" x14ac:dyDescent="0.2">
      <c r="C14" s="386" t="s">
        <v>29</v>
      </c>
      <c r="D14" s="387">
        <v>18402572176</v>
      </c>
      <c r="E14" s="387">
        <v>1573439110</v>
      </c>
    </row>
    <row r="15" spans="3:5" ht="14.1" customHeight="1" x14ac:dyDescent="0.2">
      <c r="C15" s="386" t="s">
        <v>30</v>
      </c>
      <c r="D15" s="387">
        <v>76044834</v>
      </c>
      <c r="E15" s="387">
        <v>86870048</v>
      </c>
    </row>
    <row r="16" spans="3:5" ht="14.1" customHeight="1" x14ac:dyDescent="0.2">
      <c r="C16" s="386" t="s">
        <v>31</v>
      </c>
      <c r="D16" s="387">
        <v>2829448399</v>
      </c>
      <c r="E16" s="387">
        <v>1175244853</v>
      </c>
    </row>
    <row r="17" spans="3:9" ht="14.1" customHeight="1" x14ac:dyDescent="0.2">
      <c r="C17" s="386" t="s">
        <v>32</v>
      </c>
      <c r="D17" s="387">
        <v>22399274</v>
      </c>
      <c r="E17" s="387">
        <v>30502355</v>
      </c>
    </row>
    <row r="18" spans="3:9" ht="14.1" customHeight="1" x14ac:dyDescent="0.2">
      <c r="C18" s="386" t="s">
        <v>33</v>
      </c>
      <c r="D18" s="387">
        <v>397143746</v>
      </c>
      <c r="E18" s="387">
        <v>135229755</v>
      </c>
    </row>
    <row r="19" spans="3:9" ht="14.1" customHeight="1" x14ac:dyDescent="0.2">
      <c r="C19" s="386" t="s">
        <v>39</v>
      </c>
      <c r="D19" s="387">
        <v>1236324154</v>
      </c>
      <c r="E19" s="387">
        <v>243766568</v>
      </c>
    </row>
    <row r="20" spans="3:9" ht="14.1" customHeight="1" x14ac:dyDescent="0.2">
      <c r="C20" s="386" t="s">
        <v>34</v>
      </c>
      <c r="D20" s="387">
        <v>14706655539</v>
      </c>
      <c r="E20" s="387">
        <v>23293033268</v>
      </c>
    </row>
    <row r="21" spans="3:9" ht="14.1" customHeight="1" x14ac:dyDescent="0.2">
      <c r="C21" s="386" t="s">
        <v>35</v>
      </c>
      <c r="D21" s="387">
        <v>24154740404</v>
      </c>
      <c r="E21" s="387">
        <v>12681658004</v>
      </c>
    </row>
    <row r="22" spans="3:9" ht="14.1" customHeight="1" x14ac:dyDescent="0.2">
      <c r="C22" s="386" t="s">
        <v>505</v>
      </c>
      <c r="D22" s="387">
        <v>1102033339</v>
      </c>
      <c r="E22" s="387">
        <v>581409504</v>
      </c>
    </row>
    <row r="23" spans="3:9" ht="14.1" customHeight="1" x14ac:dyDescent="0.2">
      <c r="C23" s="386" t="s">
        <v>506</v>
      </c>
      <c r="D23" s="387">
        <v>358744601</v>
      </c>
      <c r="E23" s="387">
        <v>116131351</v>
      </c>
      <c r="H23" s="719" t="s">
        <v>474</v>
      </c>
      <c r="I23" s="720">
        <f>SUM(D14:D29)</f>
        <v>65131714911</v>
      </c>
    </row>
    <row r="24" spans="3:9" ht="14.1" customHeight="1" x14ac:dyDescent="0.2">
      <c r="C24" s="386" t="s">
        <v>37</v>
      </c>
      <c r="D24" s="387">
        <v>716720937</v>
      </c>
      <c r="E24" s="387">
        <v>102460525</v>
      </c>
      <c r="H24" s="719" t="s">
        <v>475</v>
      </c>
      <c r="I24" s="720">
        <f>D30</f>
        <v>24421642</v>
      </c>
    </row>
    <row r="25" spans="3:9" ht="14.1" customHeight="1" x14ac:dyDescent="0.2">
      <c r="C25" s="386" t="s">
        <v>40</v>
      </c>
      <c r="D25" s="387">
        <v>137605744</v>
      </c>
      <c r="E25" s="387">
        <v>115636348</v>
      </c>
    </row>
    <row r="26" spans="3:9" ht="14.1" customHeight="1" x14ac:dyDescent="0.2">
      <c r="C26" s="386" t="s">
        <v>41</v>
      </c>
      <c r="D26" s="387">
        <v>34963419</v>
      </c>
      <c r="E26" s="387">
        <v>30616507</v>
      </c>
    </row>
    <row r="27" spans="3:9" ht="14.1" customHeight="1" x14ac:dyDescent="0.2">
      <c r="C27" s="386" t="s">
        <v>42</v>
      </c>
      <c r="D27" s="387">
        <v>326105750</v>
      </c>
      <c r="E27" s="387">
        <v>163643871</v>
      </c>
    </row>
    <row r="28" spans="3:9" ht="14.1" customHeight="1" x14ac:dyDescent="0.2">
      <c r="C28" s="386" t="s">
        <v>507</v>
      </c>
      <c r="D28" s="387">
        <v>59141226</v>
      </c>
      <c r="E28" s="387">
        <v>84610001</v>
      </c>
    </row>
    <row r="29" spans="3:9" ht="14.1" customHeight="1" x14ac:dyDescent="0.2">
      <c r="C29" s="386" t="s">
        <v>26</v>
      </c>
      <c r="D29" s="387">
        <v>571071369</v>
      </c>
      <c r="E29" s="387">
        <v>255789337</v>
      </c>
    </row>
    <row r="30" spans="3:9" ht="14.1" customHeight="1" x14ac:dyDescent="0.2">
      <c r="C30" s="386" t="s">
        <v>511</v>
      </c>
      <c r="D30" s="387">
        <v>24421642</v>
      </c>
      <c r="E30" s="387">
        <v>27242876</v>
      </c>
    </row>
    <row r="31" spans="3:9" ht="14.1" customHeight="1" x14ac:dyDescent="0.2">
      <c r="C31" s="388" t="s">
        <v>66</v>
      </c>
      <c r="D31" s="646">
        <f>SUM(D14:D30)</f>
        <v>65156136553</v>
      </c>
      <c r="E31" s="646">
        <f>SUM(E14:E30)</f>
        <v>40697284281</v>
      </c>
    </row>
    <row r="32" spans="3:9" ht="14.1" customHeight="1" x14ac:dyDescent="0.2">
      <c r="C32" s="386" t="s">
        <v>508</v>
      </c>
      <c r="D32" s="387">
        <v>149652663</v>
      </c>
      <c r="E32" s="387">
        <v>99632277</v>
      </c>
    </row>
    <row r="33" spans="2:6" ht="14.1" customHeight="1" x14ac:dyDescent="0.2">
      <c r="C33" s="388" t="s">
        <v>509</v>
      </c>
      <c r="D33" s="389">
        <f t="shared" ref="D33" si="0">SUM(D32)</f>
        <v>149652663</v>
      </c>
      <c r="E33" s="389">
        <f t="shared" ref="E33" si="1">SUM(E32)</f>
        <v>99632277</v>
      </c>
    </row>
    <row r="34" spans="2:6" ht="14.1" customHeight="1" x14ac:dyDescent="0.2">
      <c r="C34" s="388" t="s">
        <v>510</v>
      </c>
      <c r="D34" s="646">
        <f>D33+D31+D12+'Notas de Estados Contables (8)'!D41+'Notas de Estados Contables (8)'!D44</f>
        <v>77769915330</v>
      </c>
      <c r="E34" s="646">
        <f>E33+E31+E12+'Notas de Estados Contables (8)'!E41+'Notas de Estados Contables (8)'!E44</f>
        <v>58411666394</v>
      </c>
    </row>
    <row r="36" spans="2:6" ht="31.5" customHeight="1" x14ac:dyDescent="0.2">
      <c r="B36" s="772" t="s">
        <v>425</v>
      </c>
      <c r="C36" s="772"/>
      <c r="D36" s="772"/>
      <c r="E36" s="772"/>
      <c r="F36" s="772"/>
    </row>
    <row r="37" spans="2:6" ht="14.1" customHeight="1" x14ac:dyDescent="0.2">
      <c r="B37" s="772" t="s">
        <v>426</v>
      </c>
      <c r="C37" s="772"/>
      <c r="D37" s="772"/>
      <c r="E37" s="772"/>
      <c r="F37" s="772"/>
    </row>
    <row r="38" spans="2:6" ht="14.1" customHeight="1" x14ac:dyDescent="0.2">
      <c r="B38" s="772" t="s">
        <v>427</v>
      </c>
      <c r="C38" s="772"/>
      <c r="D38" s="772"/>
      <c r="E38" s="772"/>
      <c r="F38" s="772"/>
    </row>
    <row r="39" spans="2:6" ht="14.1" customHeight="1" x14ac:dyDescent="0.2">
      <c r="B39" s="772" t="s">
        <v>428</v>
      </c>
      <c r="C39" s="772"/>
      <c r="D39" s="772"/>
      <c r="E39" s="772"/>
      <c r="F39" s="772"/>
    </row>
    <row r="40" spans="2:6" ht="7.5" customHeight="1" x14ac:dyDescent="0.2"/>
    <row r="41" spans="2:6" ht="12.75" customHeight="1" x14ac:dyDescent="0.2">
      <c r="B41" s="772" t="s">
        <v>5</v>
      </c>
      <c r="C41" s="772"/>
      <c r="D41" s="772"/>
      <c r="E41" s="772"/>
      <c r="F41" s="772"/>
    </row>
    <row r="42" spans="2:6" ht="9" customHeight="1" x14ac:dyDescent="0.2">
      <c r="B42" s="642"/>
      <c r="C42" s="642"/>
      <c r="D42" s="642"/>
    </row>
    <row r="43" spans="2:6" ht="30.75" customHeight="1" x14ac:dyDescent="0.2">
      <c r="B43" s="772" t="s">
        <v>6</v>
      </c>
      <c r="C43" s="772"/>
      <c r="D43" s="772"/>
      <c r="E43" s="772"/>
      <c r="F43" s="772"/>
    </row>
    <row r="44" spans="2:6" ht="15.75" customHeight="1" x14ac:dyDescent="0.2">
      <c r="B44" s="772" t="s">
        <v>7</v>
      </c>
      <c r="C44" s="772"/>
      <c r="D44" s="772"/>
      <c r="E44" s="772"/>
      <c r="F44" s="772"/>
    </row>
    <row r="45" spans="2:6" ht="15" customHeight="1" x14ac:dyDescent="0.2">
      <c r="C45" s="639"/>
      <c r="D45" s="391"/>
      <c r="E45" s="396" t="s">
        <v>21</v>
      </c>
    </row>
    <row r="46" spans="2:6" ht="14.1" customHeight="1" x14ac:dyDescent="0.2">
      <c r="C46" s="773" t="s">
        <v>51</v>
      </c>
      <c r="D46" s="775" t="s">
        <v>52</v>
      </c>
      <c r="E46" s="776"/>
    </row>
    <row r="47" spans="2:6" ht="14.1" customHeight="1" x14ac:dyDescent="0.2">
      <c r="C47" s="774"/>
      <c r="D47" s="385">
        <v>44012</v>
      </c>
      <c r="E47" s="385">
        <v>43830</v>
      </c>
    </row>
    <row r="48" spans="2:6" ht="14.1" customHeight="1" x14ac:dyDescent="0.25">
      <c r="C48" s="397" t="s">
        <v>53</v>
      </c>
      <c r="D48" s="393"/>
      <c r="E48" s="394"/>
    </row>
    <row r="49" spans="3:11" ht="14.1" customHeight="1" x14ac:dyDescent="0.2">
      <c r="C49" s="398" t="s">
        <v>8</v>
      </c>
      <c r="D49" s="399">
        <v>134344169693</v>
      </c>
      <c r="E49" s="399">
        <v>115898087063</v>
      </c>
    </row>
    <row r="50" spans="3:11" ht="14.1" customHeight="1" x14ac:dyDescent="0.2">
      <c r="C50" s="398" t="s">
        <v>44</v>
      </c>
      <c r="D50" s="399">
        <v>0</v>
      </c>
      <c r="E50" s="399">
        <v>147689265</v>
      </c>
      <c r="I50" s="719" t="s">
        <v>474</v>
      </c>
      <c r="J50" s="722">
        <f>D49</f>
        <v>134344169693</v>
      </c>
    </row>
    <row r="51" spans="3:11" ht="14.1" customHeight="1" x14ac:dyDescent="0.2">
      <c r="C51" s="398" t="s">
        <v>9</v>
      </c>
      <c r="D51" s="399">
        <v>13484729309</v>
      </c>
      <c r="E51" s="399">
        <v>19061600441</v>
      </c>
    </row>
    <row r="52" spans="3:11" ht="14.1" customHeight="1" x14ac:dyDescent="0.2">
      <c r="C52" s="398" t="s">
        <v>10</v>
      </c>
      <c r="D52" s="399">
        <v>13472016569</v>
      </c>
      <c r="E52" s="399">
        <f>12767569160-257</f>
        <v>12767568903</v>
      </c>
      <c r="F52" s="4"/>
      <c r="I52" s="719" t="s">
        <v>474</v>
      </c>
      <c r="J52" s="722">
        <f>D52+D57+D56</f>
        <v>76251788705</v>
      </c>
    </row>
    <row r="53" spans="3:11" ht="14.1" customHeight="1" x14ac:dyDescent="0.2">
      <c r="C53" s="398" t="s">
        <v>65</v>
      </c>
      <c r="D53" s="399">
        <v>3713693382</v>
      </c>
      <c r="E53" s="399">
        <f>3473066408+257</f>
        <v>3473066665</v>
      </c>
      <c r="J53" s="723"/>
    </row>
    <row r="54" spans="3:11" ht="14.1" customHeight="1" x14ac:dyDescent="0.2">
      <c r="C54" s="398" t="s">
        <v>469</v>
      </c>
      <c r="D54" s="399">
        <v>11996168438</v>
      </c>
      <c r="E54" s="399">
        <v>14180925973</v>
      </c>
      <c r="J54" s="723"/>
    </row>
    <row r="55" spans="3:11" ht="14.1" customHeight="1" x14ac:dyDescent="0.2">
      <c r="C55" s="398" t="s">
        <v>72</v>
      </c>
      <c r="D55" s="399">
        <v>485444149</v>
      </c>
      <c r="E55" s="399">
        <v>0</v>
      </c>
      <c r="J55" s="723"/>
    </row>
    <row r="56" spans="3:11" ht="14.1" customHeight="1" x14ac:dyDescent="0.2">
      <c r="C56" s="398" t="s">
        <v>71</v>
      </c>
      <c r="D56" s="399">
        <v>4024766</v>
      </c>
      <c r="E56" s="399">
        <v>2632009486</v>
      </c>
      <c r="I56" s="719" t="s">
        <v>475</v>
      </c>
      <c r="J56" s="722">
        <f>D55+D58</f>
        <v>2937004021</v>
      </c>
    </row>
    <row r="57" spans="3:11" ht="14.1" customHeight="1" x14ac:dyDescent="0.2">
      <c r="C57" s="398" t="s">
        <v>470</v>
      </c>
      <c r="D57" s="399">
        <v>62775747370</v>
      </c>
      <c r="E57" s="399">
        <v>73406771020</v>
      </c>
      <c r="J57" s="723"/>
    </row>
    <row r="58" spans="3:11" ht="14.1" customHeight="1" x14ac:dyDescent="0.2">
      <c r="C58" s="398" t="s">
        <v>45</v>
      </c>
      <c r="D58" s="399">
        <v>2451559872</v>
      </c>
      <c r="E58" s="399">
        <v>786400910</v>
      </c>
      <c r="J58" s="723"/>
    </row>
    <row r="59" spans="3:11" ht="14.1" customHeight="1" x14ac:dyDescent="0.2">
      <c r="C59" s="398" t="s">
        <v>471</v>
      </c>
      <c r="D59" s="401">
        <v>2035850</v>
      </c>
      <c r="E59" s="401">
        <v>49374812</v>
      </c>
      <c r="J59" s="723"/>
    </row>
    <row r="60" spans="3:11" ht="14.1" customHeight="1" x14ac:dyDescent="0.2">
      <c r="C60" s="395" t="s">
        <v>11</v>
      </c>
      <c r="D60" s="646">
        <f>SUM(D49:D59)</f>
        <v>242729589398</v>
      </c>
      <c r="E60" s="646">
        <f>SUM(E49:E59)</f>
        <v>242403494538</v>
      </c>
      <c r="I60" s="719" t="s">
        <v>474</v>
      </c>
      <c r="J60" s="724">
        <f>238058300202+4671289196</f>
        <v>242729589398</v>
      </c>
      <c r="K60" s="725">
        <f>J60-D60</f>
        <v>0</v>
      </c>
    </row>
    <row r="61" spans="3:11" ht="14.1" customHeight="1" x14ac:dyDescent="0.25">
      <c r="C61" s="397" t="s">
        <v>12</v>
      </c>
      <c r="D61" s="393"/>
      <c r="E61" s="393"/>
      <c r="J61" s="723"/>
    </row>
    <row r="62" spans="3:11" ht="14.1" customHeight="1" x14ac:dyDescent="0.2">
      <c r="C62" s="398" t="s">
        <v>8</v>
      </c>
      <c r="D62" s="399">
        <v>68050269541</v>
      </c>
      <c r="E62" s="399">
        <v>64615295608</v>
      </c>
      <c r="J62" s="723"/>
    </row>
    <row r="63" spans="3:11" ht="14.1" customHeight="1" x14ac:dyDescent="0.2">
      <c r="C63" s="398" t="s">
        <v>9</v>
      </c>
      <c r="D63" s="399">
        <v>8855730376</v>
      </c>
      <c r="E63" s="399">
        <v>9627604365</v>
      </c>
      <c r="I63" s="719" t="s">
        <v>474</v>
      </c>
      <c r="J63" s="722">
        <f>D62</f>
        <v>68050269541</v>
      </c>
    </row>
    <row r="64" spans="3:11" ht="14.1" customHeight="1" x14ac:dyDescent="0.2">
      <c r="C64" s="398" t="s">
        <v>10</v>
      </c>
      <c r="D64" s="399">
        <v>27176000</v>
      </c>
      <c r="E64" s="399">
        <v>25768000</v>
      </c>
      <c r="I64" s="719" t="s">
        <v>474</v>
      </c>
      <c r="J64" s="722">
        <f>D64</f>
        <v>27176000</v>
      </c>
    </row>
    <row r="65" spans="3:5" ht="14.1" customHeight="1" x14ac:dyDescent="0.2">
      <c r="C65" s="398" t="s">
        <v>65</v>
      </c>
      <c r="D65" s="403">
        <v>29250000</v>
      </c>
      <c r="E65" s="403">
        <v>5000000</v>
      </c>
    </row>
    <row r="66" spans="3:5" ht="14.1" customHeight="1" x14ac:dyDescent="0.2">
      <c r="C66" s="402" t="s">
        <v>13</v>
      </c>
      <c r="D66" s="646">
        <f>SUM(D62:D65)</f>
        <v>76962425917</v>
      </c>
      <c r="E66" s="646">
        <f>SUM(E62:E65)</f>
        <v>74273667973</v>
      </c>
    </row>
    <row r="67" spans="3:5" ht="14.1" customHeight="1" x14ac:dyDescent="0.2">
      <c r="C67" s="388" t="s">
        <v>14</v>
      </c>
      <c r="D67" s="648">
        <f>D66+D60</f>
        <v>319692015315</v>
      </c>
      <c r="E67" s="648">
        <f>E66+E60</f>
        <v>316677162511</v>
      </c>
    </row>
    <row r="68" spans="3:5" ht="12.95" customHeight="1" x14ac:dyDescent="0.2">
      <c r="C68" s="404"/>
      <c r="D68" s="405"/>
      <c r="E68" s="405"/>
    </row>
  </sheetData>
  <mergeCells count="9">
    <mergeCell ref="C46:C47"/>
    <mergeCell ref="D46:E46"/>
    <mergeCell ref="B44:F44"/>
    <mergeCell ref="B36:F36"/>
    <mergeCell ref="B37:F37"/>
    <mergeCell ref="B38:F38"/>
    <mergeCell ref="B39:F39"/>
    <mergeCell ref="B41:F41"/>
    <mergeCell ref="B43:F43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9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J56"/>
  <sheetViews>
    <sheetView topLeftCell="A10" workbookViewId="0">
      <selection activeCell="I13" sqref="I13"/>
    </sheetView>
  </sheetViews>
  <sheetFormatPr baseColWidth="10" defaultColWidth="9.33203125" defaultRowHeight="12.75" x14ac:dyDescent="0.2"/>
  <cols>
    <col min="1" max="1" width="2.33203125" style="1" customWidth="1"/>
    <col min="2" max="2" width="4.6640625" style="1" customWidth="1"/>
    <col min="3" max="3" width="73.5" style="1" customWidth="1"/>
    <col min="4" max="5" width="21.1640625" style="1" customWidth="1"/>
    <col min="6" max="6" width="13.5" style="1" customWidth="1"/>
    <col min="7" max="7" width="11.5" style="1" customWidth="1"/>
    <col min="8" max="8" width="15.5" style="1" customWidth="1"/>
    <col min="9" max="9" width="14.6640625" style="1" customWidth="1"/>
    <col min="10" max="10" width="17.1640625" style="632" customWidth="1"/>
    <col min="11" max="16384" width="9.33203125" style="1"/>
  </cols>
  <sheetData>
    <row r="1" spans="2:6" ht="14.25" customHeight="1" x14ac:dyDescent="0.2">
      <c r="B1" s="777" t="s">
        <v>46</v>
      </c>
      <c r="C1" s="777"/>
      <c r="D1" s="777"/>
      <c r="E1" s="777"/>
      <c r="F1" s="777"/>
    </row>
    <row r="2" spans="2:6" ht="14.25" customHeight="1" x14ac:dyDescent="0.2">
      <c r="B2" s="777" t="s">
        <v>429</v>
      </c>
      <c r="C2" s="777"/>
      <c r="D2" s="777"/>
      <c r="E2" s="777"/>
      <c r="F2" s="777"/>
    </row>
    <row r="3" spans="2:6" ht="8.25" customHeight="1" x14ac:dyDescent="0.2"/>
    <row r="4" spans="2:6" ht="15.95" customHeight="1" x14ac:dyDescent="0.2">
      <c r="C4" s="778" t="s">
        <v>513</v>
      </c>
      <c r="D4" s="406" t="s">
        <v>514</v>
      </c>
      <c r="E4" s="780" t="s">
        <v>515</v>
      </c>
      <c r="F4" s="781"/>
    </row>
    <row r="5" spans="2:6" ht="15.95" customHeight="1" x14ac:dyDescent="0.2">
      <c r="C5" s="779"/>
      <c r="D5" s="407" t="s">
        <v>516</v>
      </c>
      <c r="E5" s="408" t="s">
        <v>516</v>
      </c>
      <c r="F5" s="409" t="s">
        <v>526</v>
      </c>
    </row>
    <row r="6" spans="2:6" ht="14.1" customHeight="1" x14ac:dyDescent="0.25">
      <c r="C6" s="410" t="s">
        <v>517</v>
      </c>
      <c r="D6" s="411">
        <v>214800007286</v>
      </c>
      <c r="E6" s="412"/>
      <c r="F6" s="413"/>
    </row>
    <row r="7" spans="2:6" ht="14.1" customHeight="1" x14ac:dyDescent="0.25">
      <c r="C7" s="410" t="s">
        <v>73</v>
      </c>
      <c r="D7" s="414"/>
      <c r="E7" s="412"/>
      <c r="F7" s="415"/>
    </row>
    <row r="8" spans="2:6" ht="14.1" customHeight="1" x14ac:dyDescent="0.2">
      <c r="C8" s="416" t="s">
        <v>518</v>
      </c>
      <c r="D8" s="417">
        <v>4422362789</v>
      </c>
      <c r="E8" s="418">
        <v>2582381881.6273036</v>
      </c>
      <c r="F8" s="419">
        <f>E8/D8</f>
        <v>0.58393714058254387</v>
      </c>
    </row>
    <row r="9" spans="2:6" ht="14.1" customHeight="1" x14ac:dyDescent="0.2">
      <c r="C9" s="416" t="s">
        <v>519</v>
      </c>
      <c r="D9" s="417">
        <v>1152997199</v>
      </c>
      <c r="E9" s="418">
        <v>673277887.59085417</v>
      </c>
      <c r="F9" s="419">
        <f t="shared" ref="F9:F10" si="0">E9/D9</f>
        <v>0.58393714067544245</v>
      </c>
    </row>
    <row r="10" spans="2:6" ht="14.1" customHeight="1" x14ac:dyDescent="0.2">
      <c r="C10" s="416" t="s">
        <v>520</v>
      </c>
      <c r="D10" s="417">
        <v>4359531646</v>
      </c>
      <c r="E10" s="418">
        <v>2545692443.7818413</v>
      </c>
      <c r="F10" s="419">
        <f t="shared" si="0"/>
        <v>0.58393714061408175</v>
      </c>
    </row>
    <row r="11" spans="2:6" ht="14.1" customHeight="1" x14ac:dyDescent="0.2">
      <c r="C11" s="410" t="s">
        <v>521</v>
      </c>
      <c r="D11" s="649">
        <f>SUM(D8:D10)</f>
        <v>9934891634</v>
      </c>
      <c r="E11" s="650">
        <f>SUM(E8:E10)</f>
        <v>5801352212.999999</v>
      </c>
      <c r="F11" s="651">
        <f>E11/D11</f>
        <v>0.5839371406071644</v>
      </c>
    </row>
    <row r="12" spans="2:6" ht="17.25" customHeight="1" x14ac:dyDescent="0.2">
      <c r="C12" s="410" t="s">
        <v>430</v>
      </c>
      <c r="D12" s="420">
        <f>D6+D11</f>
        <v>224734898920</v>
      </c>
      <c r="E12" s="421"/>
      <c r="F12" s="422"/>
    </row>
    <row r="13" spans="2:6" ht="17.25" customHeight="1" x14ac:dyDescent="0.2">
      <c r="C13" s="410" t="s">
        <v>452</v>
      </c>
      <c r="D13" s="423">
        <v>-5801352213</v>
      </c>
      <c r="E13" s="424"/>
      <c r="F13" s="425"/>
    </row>
    <row r="14" spans="2:6" ht="15" customHeight="1" x14ac:dyDescent="0.2">
      <c r="C14" s="410" t="s">
        <v>431</v>
      </c>
      <c r="D14" s="652">
        <f>SUM(D12:D13)</f>
        <v>218933546707</v>
      </c>
      <c r="E14" s="424"/>
      <c r="F14" s="422"/>
    </row>
    <row r="15" spans="2:6" ht="14.1" customHeight="1" x14ac:dyDescent="0.2">
      <c r="C15" s="410" t="s">
        <v>522</v>
      </c>
      <c r="D15" s="426"/>
      <c r="E15" s="427"/>
      <c r="F15" s="428"/>
    </row>
    <row r="16" spans="2:6" ht="14.1" customHeight="1" x14ac:dyDescent="0.2">
      <c r="C16" s="410" t="s">
        <v>527</v>
      </c>
      <c r="D16" s="429"/>
      <c r="E16" s="430"/>
      <c r="F16" s="431"/>
    </row>
    <row r="17" spans="2:6" ht="14.1" customHeight="1" x14ac:dyDescent="0.2">
      <c r="C17" s="416" t="s">
        <v>518</v>
      </c>
      <c r="D17" s="432"/>
      <c r="E17" s="782" t="s">
        <v>523</v>
      </c>
      <c r="F17" s="783"/>
    </row>
    <row r="18" spans="2:6" ht="14.1" customHeight="1" x14ac:dyDescent="0.2">
      <c r="C18" s="416" t="s">
        <v>519</v>
      </c>
      <c r="D18" s="432"/>
      <c r="E18" s="782" t="s">
        <v>524</v>
      </c>
      <c r="F18" s="783"/>
    </row>
    <row r="19" spans="2:6" ht="14.1" customHeight="1" x14ac:dyDescent="0.2">
      <c r="C19" s="433" t="s">
        <v>520</v>
      </c>
      <c r="D19" s="434"/>
      <c r="E19" s="784" t="s">
        <v>525</v>
      </c>
      <c r="F19" s="785"/>
    </row>
    <row r="21" spans="2:6" ht="36.75" customHeight="1" x14ac:dyDescent="0.2">
      <c r="B21" s="772" t="s">
        <v>425</v>
      </c>
      <c r="C21" s="772"/>
      <c r="D21" s="772"/>
      <c r="E21" s="772"/>
      <c r="F21" s="772"/>
    </row>
    <row r="22" spans="2:6" ht="15" customHeight="1" x14ac:dyDescent="0.2">
      <c r="B22" s="772" t="s">
        <v>432</v>
      </c>
      <c r="C22" s="772"/>
      <c r="D22" s="772"/>
      <c r="E22" s="772"/>
      <c r="F22" s="772"/>
    </row>
    <row r="23" spans="2:6" ht="4.5" customHeight="1" x14ac:dyDescent="0.2">
      <c r="B23" s="638"/>
      <c r="C23" s="638"/>
      <c r="D23" s="638"/>
      <c r="E23" s="638"/>
      <c r="F23" s="638"/>
    </row>
    <row r="24" spans="2:6" ht="15" x14ac:dyDescent="0.2">
      <c r="B24" s="760" t="s">
        <v>15</v>
      </c>
      <c r="C24" s="760"/>
      <c r="D24" s="760"/>
      <c r="E24" s="639"/>
      <c r="F24" s="639"/>
    </row>
    <row r="25" spans="2:6" ht="9.75" customHeight="1" x14ac:dyDescent="0.2">
      <c r="B25" s="636"/>
      <c r="C25" s="636"/>
      <c r="D25" s="636"/>
      <c r="E25" s="639"/>
      <c r="F25" s="639"/>
    </row>
    <row r="26" spans="2:6" ht="29.25" customHeight="1" x14ac:dyDescent="0.2">
      <c r="B26" s="761" t="s">
        <v>16</v>
      </c>
      <c r="C26" s="761"/>
      <c r="D26" s="761"/>
      <c r="E26" s="761"/>
      <c r="F26" s="761"/>
    </row>
    <row r="27" spans="2:6" ht="10.5" customHeight="1" x14ac:dyDescent="0.2"/>
    <row r="28" spans="2:6" ht="12.75" customHeight="1" x14ac:dyDescent="0.2">
      <c r="B28" s="760" t="s">
        <v>17</v>
      </c>
      <c r="C28" s="760"/>
      <c r="D28" s="760"/>
      <c r="E28" s="760"/>
      <c r="F28" s="760"/>
    </row>
    <row r="29" spans="2:6" ht="9.75" customHeight="1" x14ac:dyDescent="0.2">
      <c r="B29" s="375"/>
      <c r="C29" s="375"/>
      <c r="D29" s="375"/>
    </row>
    <row r="30" spans="2:6" ht="63" customHeight="1" x14ac:dyDescent="0.2">
      <c r="B30" s="761" t="s">
        <v>74</v>
      </c>
      <c r="C30" s="761"/>
      <c r="D30" s="761"/>
      <c r="E30" s="761"/>
      <c r="F30" s="761"/>
    </row>
    <row r="31" spans="2:6" ht="11.25" customHeight="1" x14ac:dyDescent="0.2"/>
    <row r="32" spans="2:6" ht="12.75" customHeight="1" x14ac:dyDescent="0.2">
      <c r="B32" s="789" t="s">
        <v>18</v>
      </c>
      <c r="C32" s="789"/>
      <c r="D32" s="789"/>
      <c r="E32" s="789"/>
      <c r="F32" s="789"/>
    </row>
    <row r="33" spans="2:6" ht="9.75" customHeight="1" x14ac:dyDescent="0.2">
      <c r="B33" s="642"/>
      <c r="C33" s="642"/>
      <c r="D33" s="642"/>
    </row>
    <row r="34" spans="2:6" ht="16.5" customHeight="1" x14ac:dyDescent="0.2">
      <c r="B34" s="789" t="s">
        <v>433</v>
      </c>
      <c r="C34" s="789"/>
      <c r="D34" s="789"/>
      <c r="E34" s="789"/>
      <c r="F34" s="789"/>
    </row>
    <row r="35" spans="2:6" ht="15" x14ac:dyDescent="0.2">
      <c r="C35" s="639"/>
      <c r="D35" s="639"/>
      <c r="E35" s="396" t="s">
        <v>21</v>
      </c>
    </row>
    <row r="36" spans="2:6" ht="14.1" customHeight="1" x14ac:dyDescent="0.2">
      <c r="C36" s="786" t="s">
        <v>51</v>
      </c>
      <c r="D36" s="788" t="s">
        <v>52</v>
      </c>
      <c r="E36" s="788"/>
    </row>
    <row r="37" spans="2:6" ht="14.1" customHeight="1" x14ac:dyDescent="0.2">
      <c r="C37" s="787"/>
      <c r="D37" s="435">
        <v>44012</v>
      </c>
      <c r="E37" s="435">
        <v>43830</v>
      </c>
    </row>
    <row r="38" spans="2:6" ht="14.1" customHeight="1" x14ac:dyDescent="0.25">
      <c r="C38" s="397" t="s">
        <v>53</v>
      </c>
      <c r="D38" s="436"/>
      <c r="E38" s="436"/>
    </row>
    <row r="39" spans="2:6" ht="14.1" customHeight="1" x14ac:dyDescent="0.2">
      <c r="C39" s="398" t="s">
        <v>54</v>
      </c>
      <c r="D39" s="437">
        <v>54373759</v>
      </c>
      <c r="E39" s="437">
        <v>45831910</v>
      </c>
    </row>
    <row r="40" spans="2:6" ht="14.1" customHeight="1" x14ac:dyDescent="0.2">
      <c r="C40" s="398" t="s">
        <v>55</v>
      </c>
      <c r="D40" s="437">
        <v>279988231</v>
      </c>
      <c r="E40" s="437">
        <v>249451383</v>
      </c>
    </row>
    <row r="41" spans="2:6" ht="14.1" customHeight="1" x14ac:dyDescent="0.2">
      <c r="C41" s="398" t="s">
        <v>56</v>
      </c>
      <c r="D41" s="437">
        <v>4809523</v>
      </c>
      <c r="E41" s="437">
        <v>5709523</v>
      </c>
    </row>
    <row r="42" spans="2:6" ht="14.1" customHeight="1" x14ac:dyDescent="0.2">
      <c r="C42" s="398" t="s">
        <v>70</v>
      </c>
      <c r="D42" s="437">
        <v>294005622</v>
      </c>
      <c r="E42" s="437">
        <v>0</v>
      </c>
    </row>
    <row r="43" spans="2:6" ht="14.1" customHeight="1" x14ac:dyDescent="0.2">
      <c r="C43" s="398" t="s">
        <v>57</v>
      </c>
      <c r="D43" s="437">
        <v>844667438</v>
      </c>
      <c r="E43" s="437">
        <v>785995223</v>
      </c>
    </row>
    <row r="44" spans="2:6" ht="14.1" customHeight="1" x14ac:dyDescent="0.2">
      <c r="C44" s="398" t="s">
        <v>58</v>
      </c>
      <c r="D44" s="437">
        <v>166370147</v>
      </c>
      <c r="E44" s="437">
        <v>169825529</v>
      </c>
    </row>
    <row r="45" spans="2:6" ht="14.1" customHeight="1" x14ac:dyDescent="0.2">
      <c r="C45" s="398" t="s">
        <v>59</v>
      </c>
      <c r="D45" s="437">
        <v>305282609</v>
      </c>
      <c r="E45" s="437">
        <v>364353425</v>
      </c>
    </row>
    <row r="46" spans="2:6" ht="14.1" customHeight="1" x14ac:dyDescent="0.2">
      <c r="C46" s="398" t="s">
        <v>60</v>
      </c>
      <c r="D46" s="438">
        <v>110827154</v>
      </c>
      <c r="E46" s="438">
        <v>0</v>
      </c>
    </row>
    <row r="47" spans="2:6" ht="14.1" customHeight="1" x14ac:dyDescent="0.2">
      <c r="C47" s="402" t="s">
        <v>61</v>
      </c>
      <c r="D47" s="653">
        <f>SUM(D39:D46)</f>
        <v>2060324483</v>
      </c>
      <c r="E47" s="653">
        <f>SUM(E39:E46)</f>
        <v>1621166993</v>
      </c>
    </row>
    <row r="48" spans="2:6" ht="14.1" customHeight="1" x14ac:dyDescent="0.25">
      <c r="C48" s="397" t="s">
        <v>12</v>
      </c>
      <c r="D48" s="436"/>
      <c r="E48" s="436"/>
    </row>
    <row r="49" spans="2:6" ht="14.1" customHeight="1" x14ac:dyDescent="0.2">
      <c r="C49" s="398" t="s">
        <v>58</v>
      </c>
      <c r="D49" s="437">
        <v>209619344</v>
      </c>
      <c r="E49" s="437">
        <v>250887029</v>
      </c>
    </row>
    <row r="50" spans="2:6" ht="14.1" customHeight="1" x14ac:dyDescent="0.2">
      <c r="C50" s="398" t="s">
        <v>62</v>
      </c>
      <c r="D50" s="437">
        <v>102696501</v>
      </c>
      <c r="E50" s="437">
        <v>8762680</v>
      </c>
    </row>
    <row r="51" spans="2:6" ht="14.1" customHeight="1" x14ac:dyDescent="0.2">
      <c r="C51" s="398" t="s">
        <v>59</v>
      </c>
      <c r="D51" s="437">
        <v>21495438</v>
      </c>
      <c r="E51" s="437">
        <v>73641020</v>
      </c>
    </row>
    <row r="52" spans="2:6" ht="14.1" customHeight="1" x14ac:dyDescent="0.2">
      <c r="C52" s="398" t="s">
        <v>57</v>
      </c>
      <c r="D52" s="439">
        <v>44896759</v>
      </c>
      <c r="E52" s="439">
        <v>92128518</v>
      </c>
    </row>
    <row r="53" spans="2:6" ht="14.1" customHeight="1" x14ac:dyDescent="0.2">
      <c r="C53" s="402" t="s">
        <v>13</v>
      </c>
      <c r="D53" s="654">
        <f>SUM(D49:D52)</f>
        <v>378708042</v>
      </c>
      <c r="E53" s="654">
        <f>SUM(E49:E52)</f>
        <v>425419247</v>
      </c>
    </row>
    <row r="54" spans="2:6" ht="14.1" customHeight="1" x14ac:dyDescent="0.2">
      <c r="C54" s="388" t="s">
        <v>63</v>
      </c>
      <c r="D54" s="655">
        <f>D53+D47</f>
        <v>2439032525</v>
      </c>
      <c r="E54" s="655">
        <f>E53+E47</f>
        <v>2046586240</v>
      </c>
    </row>
    <row r="55" spans="2:6" x14ac:dyDescent="0.2">
      <c r="C55" s="789"/>
      <c r="D55" s="771"/>
      <c r="E55" s="771"/>
    </row>
    <row r="56" spans="2:6" ht="56.25" customHeight="1" x14ac:dyDescent="0.2">
      <c r="B56" s="763" t="s">
        <v>47</v>
      </c>
      <c r="C56" s="763"/>
      <c r="D56" s="763"/>
      <c r="E56" s="763"/>
      <c r="F56" s="763"/>
    </row>
  </sheetData>
  <mergeCells count="19">
    <mergeCell ref="C36:C37"/>
    <mergeCell ref="D36:E36"/>
    <mergeCell ref="C55:E55"/>
    <mergeCell ref="B56:F56"/>
    <mergeCell ref="B26:F26"/>
    <mergeCell ref="B28:F28"/>
    <mergeCell ref="B30:F30"/>
    <mergeCell ref="B32:F32"/>
    <mergeCell ref="B34:F34"/>
    <mergeCell ref="B24:D24"/>
    <mergeCell ref="B1:F1"/>
    <mergeCell ref="B2:F2"/>
    <mergeCell ref="C4:C5"/>
    <mergeCell ref="E4:F4"/>
    <mergeCell ref="E17:F17"/>
    <mergeCell ref="E18:F18"/>
    <mergeCell ref="E19:F19"/>
    <mergeCell ref="B21:F21"/>
    <mergeCell ref="B22:F22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10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K57"/>
  <sheetViews>
    <sheetView topLeftCell="A28" workbookViewId="0">
      <selection activeCell="H56" sqref="H56"/>
    </sheetView>
  </sheetViews>
  <sheetFormatPr baseColWidth="10" defaultColWidth="9.33203125" defaultRowHeight="12.75" x14ac:dyDescent="0.2"/>
  <cols>
    <col min="1" max="1" width="2.33203125" style="1" customWidth="1"/>
    <col min="2" max="2" width="4.6640625" style="1" customWidth="1"/>
    <col min="3" max="3" width="58.83203125" style="1" customWidth="1"/>
    <col min="4" max="5" width="21.1640625" style="1" customWidth="1"/>
    <col min="6" max="6" width="17.5" style="1" customWidth="1"/>
    <col min="7" max="7" width="11.5" style="1" customWidth="1"/>
    <col min="8" max="8" width="15.5" style="1" customWidth="1"/>
    <col min="9" max="9" width="14.6640625" style="711" customWidth="1"/>
    <col min="10" max="10" width="17.1640625" style="712" customWidth="1"/>
    <col min="11" max="11" width="9.33203125" style="711"/>
    <col min="12" max="16384" width="9.33203125" style="1"/>
  </cols>
  <sheetData>
    <row r="1" spans="2:6" ht="15" x14ac:dyDescent="0.2">
      <c r="B1" s="763" t="s">
        <v>528</v>
      </c>
      <c r="C1" s="761"/>
      <c r="D1" s="761"/>
      <c r="E1" s="639"/>
      <c r="F1" s="639"/>
    </row>
    <row r="2" spans="2:6" ht="8.25" customHeight="1" x14ac:dyDescent="0.2"/>
    <row r="3" spans="2:6" ht="29.25" customHeight="1" x14ac:dyDescent="0.2">
      <c r="B3" s="763" t="s">
        <v>19</v>
      </c>
      <c r="C3" s="763"/>
      <c r="D3" s="763"/>
      <c r="E3" s="763"/>
      <c r="F3" s="763"/>
    </row>
    <row r="4" spans="2:6" ht="10.5" customHeight="1" x14ac:dyDescent="0.2">
      <c r="B4" s="763"/>
      <c r="C4" s="763"/>
      <c r="D4" s="763"/>
      <c r="E4" s="763"/>
      <c r="F4" s="763"/>
    </row>
    <row r="5" spans="2:6" ht="30.75" customHeight="1" x14ac:dyDescent="0.2">
      <c r="B5" s="790" t="s">
        <v>472</v>
      </c>
      <c r="C5" s="790"/>
      <c r="D5" s="790"/>
      <c r="E5" s="790"/>
      <c r="F5" s="790"/>
    </row>
    <row r="6" spans="2:6" ht="12.75" customHeight="1" x14ac:dyDescent="0.2">
      <c r="B6" s="761" t="s">
        <v>434</v>
      </c>
      <c r="C6" s="761"/>
      <c r="D6" s="761"/>
      <c r="E6" s="761"/>
      <c r="F6" s="761"/>
    </row>
    <row r="7" spans="2:6" ht="11.25" customHeight="1" x14ac:dyDescent="0.2"/>
    <row r="8" spans="2:6" ht="15.75" customHeight="1" x14ac:dyDescent="0.2">
      <c r="B8" s="763" t="s">
        <v>20</v>
      </c>
      <c r="C8" s="763"/>
      <c r="D8" s="763"/>
      <c r="E8" s="763"/>
      <c r="F8" s="763"/>
    </row>
    <row r="9" spans="2:6" ht="15" x14ac:dyDescent="0.2">
      <c r="C9" s="639"/>
      <c r="D9" s="639"/>
      <c r="E9" s="382" t="s">
        <v>21</v>
      </c>
    </row>
    <row r="10" spans="2:6" ht="14.1" customHeight="1" x14ac:dyDescent="0.2">
      <c r="C10" s="773" t="s">
        <v>51</v>
      </c>
      <c r="D10" s="788" t="s">
        <v>52</v>
      </c>
      <c r="E10" s="788"/>
    </row>
    <row r="11" spans="2:6" ht="14.1" customHeight="1" x14ac:dyDescent="0.2">
      <c r="C11" s="774"/>
      <c r="D11" s="435">
        <v>44012</v>
      </c>
      <c r="E11" s="435">
        <v>43830</v>
      </c>
    </row>
    <row r="12" spans="2:6" ht="15" x14ac:dyDescent="0.25">
      <c r="C12" s="392" t="s">
        <v>53</v>
      </c>
      <c r="D12" s="440"/>
      <c r="E12" s="436"/>
    </row>
    <row r="13" spans="2:6" ht="14.1" customHeight="1" x14ac:dyDescent="0.2">
      <c r="C13" s="398" t="s">
        <v>529</v>
      </c>
      <c r="D13" s="442">
        <v>321212971</v>
      </c>
      <c r="E13" s="437">
        <v>299541383</v>
      </c>
    </row>
    <row r="14" spans="2:6" ht="14.1" customHeight="1" x14ac:dyDescent="0.2">
      <c r="C14" s="398" t="s">
        <v>530</v>
      </c>
      <c r="D14" s="442">
        <v>4625945984</v>
      </c>
      <c r="E14" s="437">
        <v>197340296</v>
      </c>
    </row>
    <row r="15" spans="2:6" ht="14.1" customHeight="1" x14ac:dyDescent="0.2">
      <c r="C15" s="398" t="s">
        <v>531</v>
      </c>
      <c r="D15" s="442">
        <v>2548613071</v>
      </c>
      <c r="E15" s="437">
        <v>3266827987</v>
      </c>
    </row>
    <row r="16" spans="2:6" ht="14.1" customHeight="1" x14ac:dyDescent="0.2">
      <c r="C16" s="398" t="s">
        <v>532</v>
      </c>
      <c r="D16" s="442">
        <v>3436896784</v>
      </c>
      <c r="E16" s="437">
        <v>9121458672</v>
      </c>
    </row>
    <row r="17" spans="2:10" ht="14.1" customHeight="1" x14ac:dyDescent="0.25">
      <c r="C17" s="398" t="s">
        <v>435</v>
      </c>
      <c r="D17" s="443">
        <v>-150339534</v>
      </c>
      <c r="E17" s="444">
        <v>-121376726</v>
      </c>
    </row>
    <row r="18" spans="2:10" ht="14.1" customHeight="1" x14ac:dyDescent="0.2">
      <c r="C18" s="398" t="s">
        <v>533</v>
      </c>
      <c r="D18" s="442">
        <v>30213314395</v>
      </c>
      <c r="E18" s="437">
        <v>34250081364</v>
      </c>
    </row>
    <row r="19" spans="2:10" ht="14.1" customHeight="1" x14ac:dyDescent="0.2">
      <c r="C19" s="398" t="s">
        <v>48</v>
      </c>
      <c r="D19" s="442">
        <v>16074315927</v>
      </c>
      <c r="E19" s="437">
        <v>2101375002</v>
      </c>
    </row>
    <row r="20" spans="2:10" ht="13.5" customHeight="1" x14ac:dyDescent="0.25">
      <c r="C20" s="398" t="s">
        <v>49</v>
      </c>
      <c r="D20" s="443">
        <v>-51363181</v>
      </c>
      <c r="E20" s="444">
        <v>-23321920</v>
      </c>
      <c r="I20" s="711" t="s">
        <v>476</v>
      </c>
      <c r="J20" s="710">
        <f>D13+D15</f>
        <v>2869826042</v>
      </c>
    </row>
    <row r="21" spans="2:10" ht="14.1" customHeight="1" x14ac:dyDescent="0.25">
      <c r="C21" s="398" t="s">
        <v>436</v>
      </c>
      <c r="D21" s="443">
        <v>-24868681</v>
      </c>
      <c r="E21" s="445">
        <v>0</v>
      </c>
      <c r="I21" s="711" t="s">
        <v>474</v>
      </c>
      <c r="J21" s="710">
        <f>D14+D16+D17+D18+D21</f>
        <v>38100948948</v>
      </c>
    </row>
    <row r="22" spans="2:10" ht="14.1" customHeight="1" x14ac:dyDescent="0.2">
      <c r="C22" s="402" t="s">
        <v>11</v>
      </c>
      <c r="D22" s="655">
        <f>SUM(D13:D21)</f>
        <v>56993727736</v>
      </c>
      <c r="E22" s="655">
        <f>SUM(E13:E21)</f>
        <v>49091926058</v>
      </c>
      <c r="I22" s="711" t="s">
        <v>475</v>
      </c>
      <c r="J22" s="710">
        <f>D19+D20</f>
        <v>16022952746</v>
      </c>
    </row>
    <row r="23" spans="2:10" ht="14.1" customHeight="1" x14ac:dyDescent="0.25">
      <c r="C23" s="397" t="s">
        <v>12</v>
      </c>
      <c r="D23" s="441"/>
      <c r="E23" s="441"/>
      <c r="I23" s="711" t="s">
        <v>477</v>
      </c>
      <c r="J23" s="710">
        <f>SUM(J20:J22)</f>
        <v>56993727736</v>
      </c>
    </row>
    <row r="24" spans="2:10" ht="14.1" customHeight="1" x14ac:dyDescent="0.2">
      <c r="C24" s="398" t="s">
        <v>532</v>
      </c>
      <c r="D24" s="437">
        <v>2661764160</v>
      </c>
      <c r="E24" s="437">
        <v>2419216252</v>
      </c>
    </row>
    <row r="25" spans="2:10" ht="14.1" customHeight="1" x14ac:dyDescent="0.25">
      <c r="C25" s="398" t="s">
        <v>435</v>
      </c>
      <c r="D25" s="444">
        <v>-190987757</v>
      </c>
      <c r="E25" s="444">
        <v>-107156960</v>
      </c>
    </row>
    <row r="26" spans="2:10" ht="14.1" customHeight="1" x14ac:dyDescent="0.2">
      <c r="C26" s="402" t="s">
        <v>13</v>
      </c>
      <c r="D26" s="656">
        <f>SUM(D24:D25)</f>
        <v>2470776403</v>
      </c>
      <c r="E26" s="656">
        <f>SUM(E24:E25)</f>
        <v>2312059292</v>
      </c>
      <c r="I26" s="711" t="s">
        <v>474</v>
      </c>
      <c r="J26" s="710">
        <f>SUM(D24:D25)</f>
        <v>2470776403</v>
      </c>
    </row>
    <row r="27" spans="2:10" ht="14.25" x14ac:dyDescent="0.2">
      <c r="C27" s="388" t="s">
        <v>534</v>
      </c>
      <c r="D27" s="656">
        <f>D26+D22</f>
        <v>59464504139</v>
      </c>
      <c r="E27" s="656">
        <f>E26+E22</f>
        <v>51403985350</v>
      </c>
    </row>
    <row r="29" spans="2:10" ht="15" x14ac:dyDescent="0.2">
      <c r="B29" s="763" t="s">
        <v>535</v>
      </c>
      <c r="C29" s="761"/>
      <c r="D29" s="761"/>
      <c r="E29" s="761"/>
      <c r="F29" s="761"/>
    </row>
    <row r="30" spans="2:10" ht="9.75" customHeight="1" x14ac:dyDescent="0.2"/>
    <row r="31" spans="2:10" ht="18" customHeight="1" x14ac:dyDescent="0.2">
      <c r="B31" s="763" t="s">
        <v>536</v>
      </c>
      <c r="C31" s="763"/>
      <c r="D31" s="763"/>
      <c r="E31" s="763"/>
      <c r="F31" s="763"/>
    </row>
    <row r="32" spans="2:10" ht="30.75" customHeight="1" x14ac:dyDescent="0.2">
      <c r="B32" s="764" t="s">
        <v>537</v>
      </c>
      <c r="C32" s="764"/>
      <c r="D32" s="764"/>
      <c r="E32" s="764"/>
      <c r="F32" s="764"/>
    </row>
    <row r="33" spans="2:10" ht="33.75" customHeight="1" x14ac:dyDescent="0.2">
      <c r="B33" s="764" t="s">
        <v>64</v>
      </c>
      <c r="C33" s="764"/>
      <c r="D33" s="764"/>
      <c r="E33" s="764"/>
      <c r="F33" s="764"/>
    </row>
    <row r="34" spans="2:10" ht="50.25" customHeight="1" x14ac:dyDescent="0.2">
      <c r="B34" s="764" t="s">
        <v>27</v>
      </c>
      <c r="C34" s="764"/>
      <c r="D34" s="764"/>
      <c r="E34" s="764"/>
      <c r="F34" s="764"/>
    </row>
    <row r="35" spans="2:10" ht="35.25" customHeight="1" x14ac:dyDescent="0.2">
      <c r="B35" s="763" t="s">
        <v>50</v>
      </c>
      <c r="C35" s="761"/>
      <c r="D35" s="761"/>
      <c r="E35" s="761"/>
      <c r="F35" s="761"/>
    </row>
    <row r="36" spans="2:10" ht="36" customHeight="1" x14ac:dyDescent="0.2">
      <c r="B36" s="763" t="s">
        <v>437</v>
      </c>
      <c r="C36" s="761"/>
      <c r="D36" s="761"/>
      <c r="E36" s="761"/>
      <c r="F36" s="761"/>
    </row>
    <row r="37" spans="2:10" ht="15" customHeight="1" x14ac:dyDescent="0.2">
      <c r="C37" s="639"/>
      <c r="D37" s="391"/>
      <c r="E37" s="396" t="s">
        <v>21</v>
      </c>
      <c r="G37" s="2"/>
    </row>
    <row r="38" spans="2:10" ht="15" customHeight="1" x14ac:dyDescent="0.2">
      <c r="C38" s="791" t="s">
        <v>51</v>
      </c>
      <c r="D38" s="788" t="s">
        <v>52</v>
      </c>
      <c r="E38" s="788"/>
    </row>
    <row r="39" spans="2:10" ht="15" customHeight="1" x14ac:dyDescent="0.2">
      <c r="C39" s="792"/>
      <c r="D39" s="458">
        <v>44012</v>
      </c>
      <c r="E39" s="385">
        <v>43830</v>
      </c>
    </row>
    <row r="40" spans="2:10" ht="15" customHeight="1" x14ac:dyDescent="0.25">
      <c r="C40" s="446" t="s">
        <v>53</v>
      </c>
      <c r="D40" s="394"/>
      <c r="E40" s="394"/>
    </row>
    <row r="41" spans="2:10" ht="15" customHeight="1" x14ac:dyDescent="0.2">
      <c r="C41" s="447" t="s">
        <v>538</v>
      </c>
      <c r="D41" s="448">
        <v>188183793784</v>
      </c>
      <c r="E41" s="400">
        <v>191764848555</v>
      </c>
    </row>
    <row r="42" spans="2:10" ht="15" customHeight="1" x14ac:dyDescent="0.2">
      <c r="C42" s="447" t="s">
        <v>539</v>
      </c>
      <c r="D42" s="448">
        <v>52210088501</v>
      </c>
      <c r="E42" s="400">
        <v>65119999999</v>
      </c>
    </row>
    <row r="43" spans="2:10" ht="15" customHeight="1" x14ac:dyDescent="0.2">
      <c r="C43" s="447" t="s">
        <v>540</v>
      </c>
      <c r="D43" s="448">
        <v>6209071833</v>
      </c>
      <c r="E43" s="400">
        <v>4325694579</v>
      </c>
    </row>
    <row r="44" spans="2:10" ht="15" customHeight="1" x14ac:dyDescent="0.2">
      <c r="C44" s="447" t="s">
        <v>541</v>
      </c>
      <c r="D44" s="448">
        <v>2418293672</v>
      </c>
      <c r="E44" s="400">
        <v>1993582356</v>
      </c>
      <c r="I44" s="711" t="s">
        <v>476</v>
      </c>
      <c r="J44" s="710">
        <f>D42+D44+D46+D49+D51+D53+D47</f>
        <v>60909116228</v>
      </c>
    </row>
    <row r="45" spans="2:10" ht="15" customHeight="1" x14ac:dyDescent="0.25">
      <c r="C45" s="447" t="s">
        <v>542</v>
      </c>
      <c r="D45" s="452">
        <v>-3896862136.2000003</v>
      </c>
      <c r="E45" s="459">
        <v>-1953807347</v>
      </c>
      <c r="I45" s="711" t="s">
        <v>474</v>
      </c>
      <c r="J45" s="710">
        <f>D41+D43+D45+D48+D50+D52</f>
        <v>204788864280.59998</v>
      </c>
    </row>
    <row r="46" spans="2:10" ht="15" customHeight="1" x14ac:dyDescent="0.25">
      <c r="C46" s="447" t="s">
        <v>543</v>
      </c>
      <c r="D46" s="452">
        <v>-1221738074</v>
      </c>
      <c r="E46" s="459">
        <v>-1025509620</v>
      </c>
      <c r="I46" s="711" t="s">
        <v>477</v>
      </c>
      <c r="J46" s="710">
        <f>SUM(J44:J45)</f>
        <v>265697980508.59998</v>
      </c>
    </row>
    <row r="47" spans="2:10" ht="15" customHeight="1" x14ac:dyDescent="0.2">
      <c r="C47" s="447" t="s">
        <v>544</v>
      </c>
      <c r="D47" s="448">
        <v>6198189</v>
      </c>
      <c r="E47" s="400">
        <v>35253777</v>
      </c>
    </row>
    <row r="48" spans="2:10" ht="15" customHeight="1" x14ac:dyDescent="0.2">
      <c r="C48" s="449" t="s">
        <v>545</v>
      </c>
      <c r="D48" s="448">
        <v>13640000000</v>
      </c>
      <c r="E48" s="400">
        <v>12928000000</v>
      </c>
    </row>
    <row r="49" spans="3:7" ht="15" customHeight="1" x14ac:dyDescent="0.2">
      <c r="C49" s="449" t="s">
        <v>546</v>
      </c>
      <c r="D49" s="448">
        <v>7000000000</v>
      </c>
      <c r="E49" s="400">
        <v>7000000000</v>
      </c>
    </row>
    <row r="50" spans="3:7" ht="15" customHeight="1" x14ac:dyDescent="0.2">
      <c r="C50" s="447" t="s">
        <v>547</v>
      </c>
      <c r="D50" s="448">
        <v>3624689780.7999997</v>
      </c>
      <c r="E50" s="400">
        <v>3944191174</v>
      </c>
    </row>
    <row r="51" spans="3:7" ht="15" customHeight="1" x14ac:dyDescent="0.2">
      <c r="C51" s="447" t="s">
        <v>548</v>
      </c>
      <c r="D51" s="448">
        <v>2664986301</v>
      </c>
      <c r="E51" s="400">
        <v>3081780821</v>
      </c>
    </row>
    <row r="52" spans="3:7" ht="15" customHeight="1" x14ac:dyDescent="0.25">
      <c r="C52" s="447" t="s">
        <v>549</v>
      </c>
      <c r="D52" s="452">
        <v>-2971828981</v>
      </c>
      <c r="E52" s="459">
        <v>-3328118840</v>
      </c>
      <c r="G52" s="281"/>
    </row>
    <row r="53" spans="3:7" ht="15" customHeight="1" x14ac:dyDescent="0.25">
      <c r="C53" s="447" t="s">
        <v>550</v>
      </c>
      <c r="D53" s="452">
        <v>-2168712361</v>
      </c>
      <c r="E53" s="459">
        <v>-2587561658</v>
      </c>
    </row>
    <row r="54" spans="3:7" ht="15" customHeight="1" x14ac:dyDescent="0.2">
      <c r="C54" s="450" t="s">
        <v>11</v>
      </c>
      <c r="D54" s="657">
        <f>SUM(D41:D53)</f>
        <v>265697980508.59998</v>
      </c>
      <c r="E54" s="658">
        <f>SUM(E41:E53)</f>
        <v>281298353796</v>
      </c>
    </row>
    <row r="55" spans="3:7" ht="15" customHeight="1" x14ac:dyDescent="0.2">
      <c r="C55" s="453" t="s">
        <v>512</v>
      </c>
      <c r="D55" s="659">
        <f>D54</f>
        <v>265697980508.59998</v>
      </c>
      <c r="E55" s="658">
        <f>E54</f>
        <v>281298353796</v>
      </c>
    </row>
    <row r="56" spans="3:7" ht="15" customHeight="1" x14ac:dyDescent="0.2">
      <c r="C56" s="404"/>
      <c r="D56" s="455"/>
      <c r="E56" s="455"/>
    </row>
    <row r="57" spans="3:7" ht="15" customHeight="1" x14ac:dyDescent="0.2">
      <c r="C57" s="404"/>
      <c r="D57" s="455"/>
      <c r="E57" s="455"/>
    </row>
  </sheetData>
  <mergeCells count="17">
    <mergeCell ref="C38:C39"/>
    <mergeCell ref="D38:E38"/>
    <mergeCell ref="B6:F6"/>
    <mergeCell ref="B8:F8"/>
    <mergeCell ref="C10:C11"/>
    <mergeCell ref="D10:E10"/>
    <mergeCell ref="B29:F29"/>
    <mergeCell ref="B31:F31"/>
    <mergeCell ref="B32:F32"/>
    <mergeCell ref="B33:F33"/>
    <mergeCell ref="B34:F34"/>
    <mergeCell ref="B35:F35"/>
    <mergeCell ref="B36:F36"/>
    <mergeCell ref="B5:F5"/>
    <mergeCell ref="B1:D1"/>
    <mergeCell ref="B3:F3"/>
    <mergeCell ref="B4:F4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11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K91"/>
  <sheetViews>
    <sheetView topLeftCell="A55" workbookViewId="0">
      <selection activeCell="H1" sqref="H1:K1048576"/>
    </sheetView>
  </sheetViews>
  <sheetFormatPr baseColWidth="10" defaultColWidth="9.33203125" defaultRowHeight="12.75" x14ac:dyDescent="0.2"/>
  <cols>
    <col min="1" max="1" width="2.33203125" style="1" customWidth="1"/>
    <col min="2" max="2" width="4.6640625" style="1" customWidth="1"/>
    <col min="3" max="3" width="58.83203125" style="1" customWidth="1"/>
    <col min="4" max="5" width="21.1640625" style="1" customWidth="1"/>
    <col min="6" max="6" width="17.5" style="1" customWidth="1"/>
    <col min="7" max="7" width="11.5" style="1" customWidth="1"/>
    <col min="8" max="8" width="15.5" style="711" customWidth="1"/>
    <col min="9" max="9" width="14.6640625" style="711" customWidth="1"/>
    <col min="10" max="10" width="17.1640625" style="726" customWidth="1"/>
    <col min="11" max="11" width="9.33203125" style="711"/>
    <col min="12" max="16384" width="9.33203125" style="1"/>
  </cols>
  <sheetData>
    <row r="1" spans="2:10" ht="15" customHeight="1" x14ac:dyDescent="0.2">
      <c r="C1" s="404"/>
      <c r="D1" s="455"/>
      <c r="E1" s="455"/>
    </row>
    <row r="2" spans="2:10" ht="15" customHeight="1" x14ac:dyDescent="0.2">
      <c r="C2" s="453" t="s">
        <v>512</v>
      </c>
      <c r="D2" s="657">
        <f>'Notas de Estados Contables (11)'!D55</f>
        <v>265697980508.59998</v>
      </c>
      <c r="E2" s="658">
        <f>'Notas de Estados Contables (11)'!E55</f>
        <v>281298353796</v>
      </c>
    </row>
    <row r="3" spans="2:10" ht="14.1" customHeight="1" x14ac:dyDescent="0.25">
      <c r="C3" s="454" t="s">
        <v>12</v>
      </c>
      <c r="D3" s="461"/>
      <c r="E3" s="456"/>
    </row>
    <row r="4" spans="2:10" ht="14.1" customHeight="1" x14ac:dyDescent="0.2">
      <c r="C4" s="447" t="s">
        <v>538</v>
      </c>
      <c r="D4" s="451">
        <f>25371197531</f>
        <v>25371197531</v>
      </c>
      <c r="E4" s="400">
        <v>3580654909</v>
      </c>
    </row>
    <row r="5" spans="2:10" ht="14.1" customHeight="1" x14ac:dyDescent="0.25">
      <c r="C5" s="447" t="s">
        <v>551</v>
      </c>
      <c r="D5" s="451">
        <v>2192297116</v>
      </c>
      <c r="E5" s="444">
        <v>69647338</v>
      </c>
      <c r="I5" s="711" t="s">
        <v>474</v>
      </c>
      <c r="J5" s="727">
        <f>D4+D5+D6+D7+D9+D10</f>
        <v>79931197531</v>
      </c>
    </row>
    <row r="6" spans="2:10" ht="14.1" customHeight="1" x14ac:dyDescent="0.25">
      <c r="C6" s="447" t="s">
        <v>542</v>
      </c>
      <c r="D6" s="452">
        <v>-2192297116</v>
      </c>
      <c r="E6" s="444">
        <v>-69647338</v>
      </c>
    </row>
    <row r="7" spans="2:10" ht="14.1" customHeight="1" x14ac:dyDescent="0.25">
      <c r="C7" s="447" t="s">
        <v>545</v>
      </c>
      <c r="D7" s="451">
        <v>54560000000</v>
      </c>
      <c r="E7" s="444">
        <v>51712000000</v>
      </c>
    </row>
    <row r="8" spans="2:10" ht="14.1" customHeight="1" x14ac:dyDescent="0.25">
      <c r="C8" s="447" t="s">
        <v>546</v>
      </c>
      <c r="D8" s="451">
        <v>30000000000</v>
      </c>
      <c r="E8" s="444">
        <v>26756000000</v>
      </c>
    </row>
    <row r="9" spans="2:10" ht="14.1" customHeight="1" x14ac:dyDescent="0.25">
      <c r="C9" s="447" t="s">
        <v>552</v>
      </c>
      <c r="D9" s="451">
        <v>5579974573</v>
      </c>
      <c r="E9" s="444">
        <v>6751249494</v>
      </c>
    </row>
    <row r="10" spans="2:10" ht="14.1" customHeight="1" x14ac:dyDescent="0.25">
      <c r="C10" s="447" t="s">
        <v>549</v>
      </c>
      <c r="D10" s="452">
        <v>-5579974573</v>
      </c>
      <c r="E10" s="444">
        <v>-6751249494</v>
      </c>
    </row>
    <row r="11" spans="2:10" ht="14.1" customHeight="1" x14ac:dyDescent="0.25">
      <c r="C11" s="447" t="s">
        <v>548</v>
      </c>
      <c r="D11" s="451">
        <v>3579452055</v>
      </c>
      <c r="E11" s="444">
        <v>4701369864</v>
      </c>
      <c r="G11" s="4"/>
      <c r="I11" s="711" t="s">
        <v>474</v>
      </c>
      <c r="J11" s="728">
        <f>D9+D11</f>
        <v>9159426628</v>
      </c>
    </row>
    <row r="12" spans="2:10" ht="14.1" customHeight="1" x14ac:dyDescent="0.25">
      <c r="C12" s="447" t="s">
        <v>550</v>
      </c>
      <c r="D12" s="452">
        <v>-3579452055</v>
      </c>
      <c r="E12" s="457">
        <v>-4701369864</v>
      </c>
    </row>
    <row r="13" spans="2:10" ht="14.1" customHeight="1" x14ac:dyDescent="0.2">
      <c r="C13" s="450" t="s">
        <v>13</v>
      </c>
      <c r="D13" s="657">
        <f>SUM(D4:D12)</f>
        <v>109931197531</v>
      </c>
      <c r="E13" s="658">
        <f>SUM(E4:E12)</f>
        <v>82048654909</v>
      </c>
    </row>
    <row r="14" spans="2:10" ht="14.1" customHeight="1" x14ac:dyDescent="0.2">
      <c r="C14" s="453" t="s">
        <v>25</v>
      </c>
      <c r="D14" s="657">
        <f>D13+D2</f>
        <v>375629178039.59998</v>
      </c>
      <c r="E14" s="658">
        <f>E13+E2</f>
        <v>363347008705</v>
      </c>
    </row>
    <row r="15" spans="2:10" ht="10.5" customHeight="1" x14ac:dyDescent="0.2"/>
    <row r="16" spans="2:10" ht="15" customHeight="1" x14ac:dyDescent="0.2">
      <c r="B16" s="763" t="s">
        <v>553</v>
      </c>
      <c r="C16" s="763"/>
      <c r="D16" s="763"/>
      <c r="E16" s="763"/>
      <c r="F16" s="763"/>
    </row>
    <row r="17" spans="2:10" ht="8.25" customHeight="1" x14ac:dyDescent="0.2">
      <c r="C17" s="641"/>
      <c r="D17" s="634"/>
      <c r="E17" s="634"/>
    </row>
    <row r="18" spans="2:10" ht="15" customHeight="1" x14ac:dyDescent="0.2">
      <c r="B18" s="793" t="s">
        <v>28</v>
      </c>
      <c r="C18" s="793"/>
      <c r="D18" s="793"/>
      <c r="E18" s="793"/>
      <c r="F18" s="793"/>
    </row>
    <row r="19" spans="2:10" ht="9" customHeight="1" x14ac:dyDescent="0.2">
      <c r="C19" s="460"/>
      <c r="D19" s="460"/>
      <c r="E19" s="460"/>
      <c r="F19" s="460"/>
    </row>
    <row r="20" spans="2:10" ht="30" customHeight="1" x14ac:dyDescent="0.2">
      <c r="B20" s="763" t="s">
        <v>473</v>
      </c>
      <c r="C20" s="763"/>
      <c r="D20" s="763"/>
      <c r="E20" s="763"/>
      <c r="F20" s="763"/>
    </row>
    <row r="21" spans="2:10" ht="15" x14ac:dyDescent="0.2">
      <c r="B21" s="763" t="s">
        <v>22</v>
      </c>
      <c r="C21" s="761"/>
      <c r="D21" s="761"/>
      <c r="E21" s="639"/>
      <c r="F21" s="639"/>
    </row>
    <row r="22" spans="2:10" ht="15" x14ac:dyDescent="0.2">
      <c r="C22" s="639"/>
      <c r="D22" s="391"/>
      <c r="E22" s="396" t="s">
        <v>21</v>
      </c>
    </row>
    <row r="23" spans="2:10" ht="14.1" customHeight="1" x14ac:dyDescent="0.2">
      <c r="C23" s="794" t="s">
        <v>51</v>
      </c>
      <c r="D23" s="796" t="s">
        <v>52</v>
      </c>
      <c r="E23" s="776"/>
      <c r="I23" s="711" t="s">
        <v>474</v>
      </c>
      <c r="J23" s="728">
        <f>D25</f>
        <v>6627517025</v>
      </c>
    </row>
    <row r="24" spans="2:10" ht="14.1" customHeight="1" x14ac:dyDescent="0.2">
      <c r="C24" s="795"/>
      <c r="D24" s="462">
        <v>44012</v>
      </c>
      <c r="E24" s="462">
        <v>43830</v>
      </c>
    </row>
    <row r="25" spans="2:10" ht="14.1" customHeight="1" x14ac:dyDescent="0.2">
      <c r="C25" s="466" t="s">
        <v>554</v>
      </c>
      <c r="D25" s="463">
        <v>6627517025</v>
      </c>
      <c r="E25" s="464">
        <v>3025348506</v>
      </c>
    </row>
    <row r="26" spans="2:10" ht="14.1" customHeight="1" x14ac:dyDescent="0.2">
      <c r="C26" s="467" t="s">
        <v>555</v>
      </c>
      <c r="D26" s="465">
        <v>160113050</v>
      </c>
      <c r="E26" s="439">
        <v>51127612</v>
      </c>
    </row>
    <row r="27" spans="2:10" ht="14.1" customHeight="1" x14ac:dyDescent="0.2">
      <c r="C27" s="453" t="s">
        <v>556</v>
      </c>
      <c r="D27" s="658">
        <f t="shared" ref="D27" si="0">SUM(D25:D26)</f>
        <v>6787630075</v>
      </c>
      <c r="E27" s="658">
        <f>SUM(E25:E26)</f>
        <v>3076476118</v>
      </c>
    </row>
    <row r="29" spans="2:10" ht="14.25" x14ac:dyDescent="0.2">
      <c r="B29" s="797" t="s">
        <v>23</v>
      </c>
      <c r="C29" s="797"/>
      <c r="D29" s="797"/>
      <c r="E29" s="797"/>
      <c r="F29" s="797"/>
    </row>
    <row r="30" spans="2:10" ht="8.25" customHeight="1" x14ac:dyDescent="0.2"/>
    <row r="31" spans="2:10" ht="15" x14ac:dyDescent="0.2">
      <c r="B31" s="798" t="s">
        <v>24</v>
      </c>
      <c r="C31" s="798"/>
      <c r="D31" s="798"/>
    </row>
    <row r="32" spans="2:10" ht="20.25" customHeight="1" x14ac:dyDescent="0.2">
      <c r="C32" s="468"/>
      <c r="D32" s="383"/>
      <c r="E32" s="469" t="s">
        <v>565</v>
      </c>
    </row>
    <row r="33" spans="3:5" ht="14.25" x14ac:dyDescent="0.2">
      <c r="C33" s="799" t="s">
        <v>51</v>
      </c>
      <c r="D33" s="801" t="s">
        <v>52</v>
      </c>
      <c r="E33" s="802"/>
    </row>
    <row r="34" spans="3:5" ht="14.25" x14ac:dyDescent="0.2">
      <c r="C34" s="800"/>
      <c r="D34" s="470">
        <v>44012</v>
      </c>
      <c r="E34" s="471">
        <v>43646</v>
      </c>
    </row>
    <row r="35" spans="3:5" ht="15" x14ac:dyDescent="0.2">
      <c r="C35" s="472" t="s">
        <v>557</v>
      </c>
      <c r="D35" s="473">
        <v>42170513</v>
      </c>
      <c r="E35" s="473">
        <v>217439675</v>
      </c>
    </row>
    <row r="36" spans="3:5" ht="15" x14ac:dyDescent="0.2">
      <c r="C36" s="474" t="s">
        <v>558</v>
      </c>
      <c r="D36" s="399">
        <v>4601237683</v>
      </c>
      <c r="E36" s="399">
        <v>4319233894</v>
      </c>
    </row>
    <row r="37" spans="3:5" ht="15" x14ac:dyDescent="0.2">
      <c r="C37" s="474" t="s">
        <v>559</v>
      </c>
      <c r="D37" s="399">
        <v>26537917</v>
      </c>
      <c r="E37" s="399">
        <v>18593399</v>
      </c>
    </row>
    <row r="38" spans="3:5" ht="15" x14ac:dyDescent="0.2">
      <c r="C38" s="474" t="s">
        <v>560</v>
      </c>
      <c r="D38" s="399">
        <v>352917</v>
      </c>
      <c r="E38" s="399">
        <v>1827468082</v>
      </c>
    </row>
    <row r="39" spans="3:5" ht="15" x14ac:dyDescent="0.2">
      <c r="C39" s="474" t="s">
        <v>561</v>
      </c>
      <c r="D39" s="399">
        <v>71549114</v>
      </c>
      <c r="E39" s="399">
        <v>3749152</v>
      </c>
    </row>
    <row r="40" spans="3:5" ht="15" x14ac:dyDescent="0.2">
      <c r="C40" s="474" t="s">
        <v>562</v>
      </c>
      <c r="D40" s="399">
        <v>2125492</v>
      </c>
      <c r="E40" s="399">
        <v>4667148</v>
      </c>
    </row>
    <row r="41" spans="3:5" ht="15" x14ac:dyDescent="0.2">
      <c r="C41" s="474" t="s">
        <v>563</v>
      </c>
      <c r="D41" s="399">
        <v>20877908</v>
      </c>
      <c r="E41" s="399">
        <v>43866034</v>
      </c>
    </row>
    <row r="42" spans="3:5" ht="14.25" x14ac:dyDescent="0.2">
      <c r="C42" s="475" t="s">
        <v>564</v>
      </c>
      <c r="D42" s="657">
        <f>SUM(D35:D41)</f>
        <v>4764851544</v>
      </c>
      <c r="E42" s="646">
        <f>SUM(E35:E41)</f>
        <v>6435017384</v>
      </c>
    </row>
    <row r="45" spans="3:5" x14ac:dyDescent="0.2">
      <c r="D45" s="710">
        <f>5467811106-D42-702959562</f>
        <v>0</v>
      </c>
      <c r="E45" s="710">
        <f>6435017384-E42</f>
        <v>0</v>
      </c>
    </row>
    <row r="73" spans="2:6" x14ac:dyDescent="0.2">
      <c r="B73" s="803" t="s">
        <v>582</v>
      </c>
      <c r="C73" s="803"/>
      <c r="D73" s="803"/>
      <c r="E73" s="803"/>
      <c r="F73" s="803"/>
    </row>
    <row r="74" spans="2:6" x14ac:dyDescent="0.2">
      <c r="B74" s="803"/>
      <c r="C74" s="803"/>
      <c r="D74" s="803"/>
      <c r="E74" s="803"/>
      <c r="F74" s="803"/>
    </row>
    <row r="75" spans="2:6" x14ac:dyDescent="0.2">
      <c r="B75" s="803"/>
      <c r="C75" s="803"/>
      <c r="D75" s="803"/>
      <c r="E75" s="803"/>
      <c r="F75" s="803"/>
    </row>
    <row r="76" spans="2:6" x14ac:dyDescent="0.2">
      <c r="B76" s="803"/>
      <c r="C76" s="803"/>
      <c r="D76" s="803"/>
      <c r="E76" s="803"/>
      <c r="F76" s="803"/>
    </row>
    <row r="77" spans="2:6" x14ac:dyDescent="0.2">
      <c r="B77" s="803"/>
      <c r="C77" s="803"/>
      <c r="D77" s="803"/>
      <c r="E77" s="803"/>
      <c r="F77" s="803"/>
    </row>
    <row r="78" spans="2:6" ht="12" customHeight="1" x14ac:dyDescent="0.2">
      <c r="B78" s="803"/>
      <c r="C78" s="803"/>
      <c r="D78" s="803"/>
      <c r="E78" s="803"/>
      <c r="F78" s="803"/>
    </row>
    <row r="79" spans="2:6" x14ac:dyDescent="0.2">
      <c r="B79" s="803"/>
      <c r="C79" s="803"/>
      <c r="D79" s="803"/>
      <c r="E79" s="803"/>
      <c r="F79" s="803"/>
    </row>
    <row r="80" spans="2:6" x14ac:dyDescent="0.2">
      <c r="B80" s="803"/>
      <c r="C80" s="803"/>
      <c r="D80" s="803"/>
      <c r="E80" s="803"/>
      <c r="F80" s="803"/>
    </row>
    <row r="81" spans="2:11" x14ac:dyDescent="0.2">
      <c r="B81" s="803"/>
      <c r="C81" s="803"/>
      <c r="D81" s="803"/>
      <c r="E81" s="803"/>
      <c r="F81" s="803"/>
    </row>
    <row r="82" spans="2:11" x14ac:dyDescent="0.2">
      <c r="B82" s="803"/>
      <c r="C82" s="803"/>
      <c r="D82" s="803"/>
      <c r="E82" s="803"/>
      <c r="F82" s="803"/>
    </row>
    <row r="83" spans="2:11" x14ac:dyDescent="0.2">
      <c r="B83" s="803"/>
      <c r="C83" s="803"/>
      <c r="D83" s="803"/>
      <c r="E83" s="803"/>
      <c r="F83" s="803"/>
    </row>
    <row r="84" spans="2:11" x14ac:dyDescent="0.2">
      <c r="B84" s="803"/>
      <c r="C84" s="803"/>
      <c r="D84" s="803"/>
      <c r="E84" s="803"/>
      <c r="F84" s="803"/>
    </row>
    <row r="85" spans="2:11" ht="12" customHeight="1" x14ac:dyDescent="0.2">
      <c r="B85" s="803"/>
      <c r="C85" s="803"/>
      <c r="D85" s="803"/>
      <c r="E85" s="803"/>
      <c r="F85" s="803"/>
    </row>
    <row r="86" spans="2:11" x14ac:dyDescent="0.2">
      <c r="B86" s="803"/>
      <c r="C86" s="803"/>
      <c r="D86" s="803"/>
      <c r="E86" s="803"/>
      <c r="F86" s="803"/>
    </row>
    <row r="87" spans="2:11" x14ac:dyDescent="0.2">
      <c r="B87" s="803"/>
      <c r="C87" s="803"/>
      <c r="D87" s="803"/>
      <c r="E87" s="803"/>
      <c r="F87" s="803"/>
    </row>
    <row r="88" spans="2:11" x14ac:dyDescent="0.2">
      <c r="B88" s="803"/>
      <c r="C88" s="803"/>
      <c r="D88" s="803"/>
      <c r="E88" s="803"/>
      <c r="F88" s="803"/>
    </row>
    <row r="89" spans="2:11" x14ac:dyDescent="0.2">
      <c r="B89" s="803"/>
      <c r="C89" s="803"/>
      <c r="D89" s="803"/>
      <c r="E89" s="803"/>
      <c r="F89" s="803"/>
    </row>
    <row r="90" spans="2:11" x14ac:dyDescent="0.2">
      <c r="B90" s="803"/>
      <c r="C90" s="803"/>
      <c r="D90" s="803"/>
      <c r="E90" s="803"/>
      <c r="F90" s="803"/>
    </row>
    <row r="91" spans="2:11" ht="3" customHeight="1" x14ac:dyDescent="0.2">
      <c r="B91" s="803"/>
      <c r="C91" s="803"/>
      <c r="D91" s="803"/>
      <c r="E91" s="803"/>
      <c r="F91" s="803"/>
      <c r="G91" s="476"/>
      <c r="H91" s="729"/>
      <c r="I91" s="729"/>
      <c r="J91" s="729"/>
      <c r="K91" s="729"/>
    </row>
  </sheetData>
  <mergeCells count="11">
    <mergeCell ref="B29:F29"/>
    <mergeCell ref="B31:D31"/>
    <mergeCell ref="C33:C34"/>
    <mergeCell ref="D33:E33"/>
    <mergeCell ref="B73:F91"/>
    <mergeCell ref="B16:F16"/>
    <mergeCell ref="B18:F18"/>
    <mergeCell ref="B20:F20"/>
    <mergeCell ref="B21:D21"/>
    <mergeCell ref="C23:C24"/>
    <mergeCell ref="D23:E23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12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K21"/>
  <sheetViews>
    <sheetView workbookViewId="0">
      <selection activeCell="B3" sqref="B3:F21"/>
    </sheetView>
  </sheetViews>
  <sheetFormatPr baseColWidth="10" defaultColWidth="9.33203125" defaultRowHeight="12.75" x14ac:dyDescent="0.2"/>
  <cols>
    <col min="1" max="1" width="2.33203125" style="1" customWidth="1"/>
    <col min="2" max="2" width="4.6640625" style="1" customWidth="1"/>
    <col min="3" max="3" width="58.83203125" style="1" customWidth="1"/>
    <col min="4" max="5" width="21.1640625" style="1" customWidth="1"/>
    <col min="6" max="6" width="17.5" style="1" customWidth="1"/>
    <col min="7" max="7" width="11.5" style="1" customWidth="1"/>
    <col min="8" max="8" width="15.5" style="1" customWidth="1"/>
    <col min="9" max="9" width="14.6640625" style="1" customWidth="1"/>
    <col min="10" max="10" width="17.1640625" style="632" customWidth="1"/>
    <col min="11" max="16384" width="9.33203125" style="1"/>
  </cols>
  <sheetData>
    <row r="3" spans="2:6" x14ac:dyDescent="0.2">
      <c r="B3" s="803" t="s">
        <v>582</v>
      </c>
      <c r="C3" s="803"/>
      <c r="D3" s="803"/>
      <c r="E3" s="803"/>
      <c r="F3" s="803"/>
    </row>
    <row r="4" spans="2:6" x14ac:dyDescent="0.2">
      <c r="B4" s="803"/>
      <c r="C4" s="803"/>
      <c r="D4" s="803"/>
      <c r="E4" s="803"/>
      <c r="F4" s="803"/>
    </row>
    <row r="5" spans="2:6" x14ac:dyDescent="0.2">
      <c r="B5" s="803"/>
      <c r="C5" s="803"/>
      <c r="D5" s="803"/>
      <c r="E5" s="803"/>
      <c r="F5" s="803"/>
    </row>
    <row r="6" spans="2:6" x14ac:dyDescent="0.2">
      <c r="B6" s="803"/>
      <c r="C6" s="803"/>
      <c r="D6" s="803"/>
      <c r="E6" s="803"/>
      <c r="F6" s="803"/>
    </row>
    <row r="7" spans="2:6" x14ac:dyDescent="0.2">
      <c r="B7" s="803"/>
      <c r="C7" s="803"/>
      <c r="D7" s="803"/>
      <c r="E7" s="803"/>
      <c r="F7" s="803"/>
    </row>
    <row r="8" spans="2:6" ht="12" customHeight="1" x14ac:dyDescent="0.2">
      <c r="B8" s="803"/>
      <c r="C8" s="803"/>
      <c r="D8" s="803"/>
      <c r="E8" s="803"/>
      <c r="F8" s="803"/>
    </row>
    <row r="9" spans="2:6" x14ac:dyDescent="0.2">
      <c r="B9" s="803"/>
      <c r="C9" s="803"/>
      <c r="D9" s="803"/>
      <c r="E9" s="803"/>
      <c r="F9" s="803"/>
    </row>
    <row r="10" spans="2:6" x14ac:dyDescent="0.2">
      <c r="B10" s="803"/>
      <c r="C10" s="803"/>
      <c r="D10" s="803"/>
      <c r="E10" s="803"/>
      <c r="F10" s="803"/>
    </row>
    <row r="11" spans="2:6" x14ac:dyDescent="0.2">
      <c r="B11" s="803"/>
      <c r="C11" s="803"/>
      <c r="D11" s="803"/>
      <c r="E11" s="803"/>
      <c r="F11" s="803"/>
    </row>
    <row r="12" spans="2:6" x14ac:dyDescent="0.2">
      <c r="B12" s="803"/>
      <c r="C12" s="803"/>
      <c r="D12" s="803"/>
      <c r="E12" s="803"/>
      <c r="F12" s="803"/>
    </row>
    <row r="13" spans="2:6" x14ac:dyDescent="0.2">
      <c r="B13" s="803"/>
      <c r="C13" s="803"/>
      <c r="D13" s="803"/>
      <c r="E13" s="803"/>
      <c r="F13" s="803"/>
    </row>
    <row r="14" spans="2:6" x14ac:dyDescent="0.2">
      <c r="B14" s="803"/>
      <c r="C14" s="803"/>
      <c r="D14" s="803"/>
      <c r="E14" s="803"/>
      <c r="F14" s="803"/>
    </row>
    <row r="15" spans="2:6" ht="12" customHeight="1" x14ac:dyDescent="0.2">
      <c r="B15" s="803"/>
      <c r="C15" s="803"/>
      <c r="D15" s="803"/>
      <c r="E15" s="803"/>
      <c r="F15" s="803"/>
    </row>
    <row r="16" spans="2:6" x14ac:dyDescent="0.2">
      <c r="B16" s="803"/>
      <c r="C16" s="803"/>
      <c r="D16" s="803"/>
      <c r="E16" s="803"/>
      <c r="F16" s="803"/>
    </row>
    <row r="17" spans="2:11" x14ac:dyDescent="0.2">
      <c r="B17" s="803"/>
      <c r="C17" s="803"/>
      <c r="D17" s="803"/>
      <c r="E17" s="803"/>
      <c r="F17" s="803"/>
    </row>
    <row r="18" spans="2:11" x14ac:dyDescent="0.2">
      <c r="B18" s="803"/>
      <c r="C18" s="803"/>
      <c r="D18" s="803"/>
      <c r="E18" s="803"/>
      <c r="F18" s="803"/>
    </row>
    <row r="19" spans="2:11" x14ac:dyDescent="0.2">
      <c r="B19" s="803"/>
      <c r="C19" s="803"/>
      <c r="D19" s="803"/>
      <c r="E19" s="803"/>
      <c r="F19" s="803"/>
    </row>
    <row r="20" spans="2:11" x14ac:dyDescent="0.2">
      <c r="B20" s="803"/>
      <c r="C20" s="803"/>
      <c r="D20" s="803"/>
      <c r="E20" s="803"/>
      <c r="F20" s="803"/>
    </row>
    <row r="21" spans="2:11" ht="3" customHeight="1" x14ac:dyDescent="0.2">
      <c r="B21" s="803"/>
      <c r="C21" s="803"/>
      <c r="D21" s="803"/>
      <c r="E21" s="803"/>
      <c r="F21" s="803"/>
      <c r="G21" s="476"/>
      <c r="H21" s="476"/>
      <c r="I21" s="476"/>
      <c r="J21" s="633"/>
      <c r="K21" s="476"/>
    </row>
  </sheetData>
  <mergeCells count="1">
    <mergeCell ref="B3:F21"/>
  </mergeCells>
  <pageMargins left="0.94488188976377963" right="0.70866141732283472" top="1.5748031496062993" bottom="0.74803149606299213" header="0.51181102362204722" footer="0.51181102362204722"/>
  <pageSetup paperSize="9" scale="70" orientation="portrait" r:id="rId1"/>
  <headerFooter>
    <oddHeader>&amp;C&amp;G</oddHeader>
    <oddFooter>&amp;C&amp;14 13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0"/>
  <sheetViews>
    <sheetView topLeftCell="C16" workbookViewId="0">
      <selection activeCell="N16" sqref="N1:N1048576"/>
    </sheetView>
  </sheetViews>
  <sheetFormatPr baseColWidth="10" defaultColWidth="12.83203125" defaultRowHeight="12.75" x14ac:dyDescent="0.2"/>
  <cols>
    <col min="1" max="1" width="31.33203125" style="113" customWidth="1"/>
    <col min="2" max="2" width="17.33203125" style="113" bestFit="1" customWidth="1"/>
    <col min="3" max="3" width="16.1640625" style="113" customWidth="1"/>
    <col min="4" max="4" width="17.6640625" style="113" customWidth="1"/>
    <col min="5" max="5" width="15.6640625" style="113" customWidth="1"/>
    <col min="6" max="6" width="17.1640625" style="113" customWidth="1"/>
    <col min="7" max="7" width="19.6640625" style="113" customWidth="1"/>
    <col min="8" max="8" width="13" style="113" customWidth="1"/>
    <col min="9" max="9" width="15" style="113" customWidth="1"/>
    <col min="10" max="10" width="17.5" style="113" customWidth="1"/>
    <col min="11" max="11" width="17.1640625" style="113" customWidth="1"/>
    <col min="12" max="12" width="16.83203125" style="113" bestFit="1" customWidth="1"/>
    <col min="13" max="13" width="22.33203125" style="115" customWidth="1"/>
    <col min="14" max="14" width="18.5" style="116" customWidth="1"/>
    <col min="15" max="15" width="16" style="117" customWidth="1"/>
    <col min="16" max="16" width="16.83203125" style="118" customWidth="1"/>
    <col min="17" max="16384" width="12.83203125" style="113"/>
  </cols>
  <sheetData>
    <row r="1" spans="1:16" s="92" customFormat="1" ht="15" x14ac:dyDescent="0.25">
      <c r="L1" s="93" t="s">
        <v>178</v>
      </c>
      <c r="M1" s="94"/>
      <c r="N1" s="95"/>
      <c r="O1" s="96"/>
      <c r="P1" s="97"/>
    </row>
    <row r="2" spans="1:16" s="92" customFormat="1" ht="15" x14ac:dyDescent="0.25">
      <c r="A2" s="804" t="s">
        <v>438</v>
      </c>
      <c r="B2" s="804"/>
      <c r="C2" s="804"/>
      <c r="D2" s="804"/>
      <c r="E2" s="804"/>
      <c r="F2" s="804"/>
      <c r="G2" s="804"/>
      <c r="H2" s="804"/>
      <c r="I2" s="804"/>
      <c r="J2" s="804"/>
      <c r="K2" s="804"/>
      <c r="L2" s="804"/>
      <c r="M2" s="94"/>
      <c r="N2" s="95"/>
      <c r="O2" s="96"/>
      <c r="P2" s="97"/>
    </row>
    <row r="3" spans="1:16" s="92" customFormat="1" ht="15" x14ac:dyDescent="0.25">
      <c r="A3" s="804" t="s">
        <v>179</v>
      </c>
      <c r="B3" s="804"/>
      <c r="C3" s="804"/>
      <c r="D3" s="804"/>
      <c r="E3" s="804"/>
      <c r="F3" s="804"/>
      <c r="G3" s="804"/>
      <c r="H3" s="804"/>
      <c r="I3" s="804"/>
      <c r="J3" s="804"/>
      <c r="K3" s="804"/>
      <c r="L3" s="804"/>
      <c r="M3" s="98"/>
      <c r="N3" s="98"/>
      <c r="O3" s="99"/>
      <c r="P3" s="100"/>
    </row>
    <row r="4" spans="1:16" s="92" customFormat="1" ht="15" x14ac:dyDescent="0.25">
      <c r="A4" s="804" t="s">
        <v>75</v>
      </c>
      <c r="B4" s="804"/>
      <c r="C4" s="804"/>
      <c r="D4" s="804"/>
      <c r="E4" s="804"/>
      <c r="F4" s="804"/>
      <c r="G4" s="804"/>
      <c r="H4" s="804"/>
      <c r="I4" s="804"/>
      <c r="J4" s="804"/>
      <c r="K4" s="804"/>
      <c r="L4" s="804"/>
      <c r="M4" s="94"/>
      <c r="N4" s="95"/>
      <c r="O4" s="96"/>
      <c r="P4" s="97"/>
    </row>
    <row r="5" spans="1:16" s="92" customFormat="1" ht="15.75" thickBot="1" x14ac:dyDescent="0.3">
      <c r="A5" s="804" t="s">
        <v>180</v>
      </c>
      <c r="B5" s="804"/>
      <c r="C5" s="804"/>
      <c r="D5" s="804"/>
      <c r="E5" s="804"/>
      <c r="F5" s="804"/>
      <c r="G5" s="804"/>
      <c r="H5" s="804"/>
      <c r="I5" s="804"/>
      <c r="J5" s="804"/>
      <c r="K5" s="804"/>
      <c r="L5" s="804"/>
      <c r="M5" s="94"/>
      <c r="N5" s="95"/>
      <c r="O5" s="96"/>
      <c r="P5" s="97"/>
    </row>
    <row r="6" spans="1:16" s="92" customFormat="1" ht="15" x14ac:dyDescent="0.25">
      <c r="A6" s="805" t="s">
        <v>51</v>
      </c>
      <c r="B6" s="808" t="s">
        <v>181</v>
      </c>
      <c r="C6" s="808"/>
      <c r="D6" s="808"/>
      <c r="E6" s="808"/>
      <c r="F6" s="808"/>
      <c r="G6" s="809" t="s">
        <v>182</v>
      </c>
      <c r="H6" s="809"/>
      <c r="I6" s="809"/>
      <c r="J6" s="809"/>
      <c r="K6" s="809"/>
      <c r="L6" s="101"/>
      <c r="M6" s="94"/>
      <c r="N6" s="95"/>
      <c r="O6" s="96"/>
      <c r="P6" s="97"/>
    </row>
    <row r="7" spans="1:16" s="92" customFormat="1" ht="15" x14ac:dyDescent="0.25">
      <c r="A7" s="806"/>
      <c r="B7" s="102" t="s">
        <v>183</v>
      </c>
      <c r="C7" s="102" t="s">
        <v>184</v>
      </c>
      <c r="D7" s="102"/>
      <c r="E7" s="102"/>
      <c r="F7" s="102" t="s">
        <v>183</v>
      </c>
      <c r="G7" s="102" t="s">
        <v>185</v>
      </c>
      <c r="H7" s="103"/>
      <c r="I7" s="104"/>
      <c r="J7" s="103"/>
      <c r="K7" s="103" t="s">
        <v>185</v>
      </c>
      <c r="L7" s="105"/>
      <c r="M7" s="94"/>
      <c r="N7" s="95"/>
      <c r="O7" s="96"/>
      <c r="P7" s="97"/>
    </row>
    <row r="8" spans="1:16" s="92" customFormat="1" ht="15" x14ac:dyDescent="0.25">
      <c r="A8" s="806"/>
      <c r="B8" s="102" t="s">
        <v>186</v>
      </c>
      <c r="C8" s="102" t="s">
        <v>187</v>
      </c>
      <c r="D8" s="102" t="s">
        <v>188</v>
      </c>
      <c r="E8" s="102" t="s">
        <v>148</v>
      </c>
      <c r="F8" s="102" t="s">
        <v>189</v>
      </c>
      <c r="G8" s="102" t="s">
        <v>190</v>
      </c>
      <c r="H8" s="102" t="s">
        <v>191</v>
      </c>
      <c r="I8" s="104" t="s">
        <v>188</v>
      </c>
      <c r="J8" s="106" t="s">
        <v>192</v>
      </c>
      <c r="K8" s="104" t="s">
        <v>193</v>
      </c>
      <c r="L8" s="107" t="s">
        <v>194</v>
      </c>
      <c r="M8" s="94"/>
      <c r="N8" s="95"/>
      <c r="O8" s="96"/>
      <c r="P8" s="97"/>
    </row>
    <row r="9" spans="1:16" s="92" customFormat="1" ht="15" x14ac:dyDescent="0.25">
      <c r="A9" s="806"/>
      <c r="B9" s="104" t="s">
        <v>195</v>
      </c>
      <c r="C9" s="104" t="s">
        <v>196</v>
      </c>
      <c r="D9" s="104" t="s">
        <v>196</v>
      </c>
      <c r="E9" s="104" t="s">
        <v>196</v>
      </c>
      <c r="F9" s="102" t="s">
        <v>196</v>
      </c>
      <c r="G9" s="104" t="s">
        <v>196</v>
      </c>
      <c r="H9" s="104" t="s">
        <v>196</v>
      </c>
      <c r="I9" s="104" t="s">
        <v>196</v>
      </c>
      <c r="J9" s="104" t="s">
        <v>196</v>
      </c>
      <c r="K9" s="104" t="s">
        <v>196</v>
      </c>
      <c r="L9" s="107" t="s">
        <v>197</v>
      </c>
      <c r="M9" s="94"/>
      <c r="N9" s="95"/>
      <c r="O9" s="96"/>
      <c r="P9" s="97"/>
    </row>
    <row r="10" spans="1:16" s="92" customFormat="1" ht="15" x14ac:dyDescent="0.25">
      <c r="A10" s="807"/>
      <c r="B10" s="108" t="s">
        <v>198</v>
      </c>
      <c r="C10" s="108" t="s">
        <v>198</v>
      </c>
      <c r="D10" s="108" t="s">
        <v>198</v>
      </c>
      <c r="E10" s="108" t="s">
        <v>198</v>
      </c>
      <c r="F10" s="108" t="s">
        <v>198</v>
      </c>
      <c r="G10" s="108" t="s">
        <v>198</v>
      </c>
      <c r="H10" s="108" t="s">
        <v>198</v>
      </c>
      <c r="I10" s="108" t="s">
        <v>198</v>
      </c>
      <c r="J10" s="108" t="s">
        <v>198</v>
      </c>
      <c r="K10" s="108" t="s">
        <v>198</v>
      </c>
      <c r="L10" s="109"/>
      <c r="M10" s="94"/>
      <c r="N10" s="95"/>
      <c r="O10" s="96"/>
      <c r="P10" s="97"/>
    </row>
    <row r="11" spans="1:16" s="92" customFormat="1" ht="15" x14ac:dyDescent="0.25">
      <c r="A11" s="301" t="s">
        <v>199</v>
      </c>
      <c r="B11" s="298">
        <v>32342879131</v>
      </c>
      <c r="C11" s="298">
        <v>0</v>
      </c>
      <c r="D11" s="298">
        <v>0</v>
      </c>
      <c r="E11" s="298">
        <v>0</v>
      </c>
      <c r="F11" s="302">
        <f t="shared" ref="F11:F21" si="0">B11+C11+D11+E11</f>
        <v>32342879131</v>
      </c>
      <c r="G11" s="303">
        <v>0</v>
      </c>
      <c r="H11" s="303">
        <v>0</v>
      </c>
      <c r="I11" s="304">
        <v>0</v>
      </c>
      <c r="J11" s="305">
        <v>0</v>
      </c>
      <c r="K11" s="305">
        <v>0</v>
      </c>
      <c r="L11" s="306">
        <f>+F11-K11</f>
        <v>32342879131</v>
      </c>
      <c r="M11" s="94"/>
      <c r="N11" s="95"/>
      <c r="O11" s="96"/>
      <c r="P11" s="97"/>
    </row>
    <row r="12" spans="1:16" s="92" customFormat="1" ht="15" customHeight="1" x14ac:dyDescent="0.25">
      <c r="A12" s="307" t="s">
        <v>200</v>
      </c>
      <c r="B12" s="299">
        <v>50391836906</v>
      </c>
      <c r="C12" s="299">
        <v>0</v>
      </c>
      <c r="D12" s="299">
        <v>0</v>
      </c>
      <c r="E12" s="299">
        <v>0</v>
      </c>
      <c r="F12" s="308">
        <f t="shared" si="0"/>
        <v>50391836906</v>
      </c>
      <c r="G12" s="300">
        <v>-5953990158</v>
      </c>
      <c r="H12" s="299">
        <v>0</v>
      </c>
      <c r="I12" s="309">
        <v>0</v>
      </c>
      <c r="J12" s="310">
        <v>0</v>
      </c>
      <c r="K12" s="300">
        <v>-5953990158</v>
      </c>
      <c r="L12" s="311">
        <f>+F12+K12</f>
        <v>44437846748</v>
      </c>
      <c r="M12" s="94"/>
      <c r="N12" s="95"/>
      <c r="O12" s="96"/>
      <c r="P12" s="97"/>
    </row>
    <row r="13" spans="1:16" s="92" customFormat="1" ht="15" customHeight="1" x14ac:dyDescent="0.25">
      <c r="A13" s="307" t="s">
        <v>201</v>
      </c>
      <c r="B13" s="299">
        <v>8942016440</v>
      </c>
      <c r="C13" s="299">
        <v>0</v>
      </c>
      <c r="D13" s="300">
        <v>-319704396</v>
      </c>
      <c r="E13" s="299">
        <v>0</v>
      </c>
      <c r="F13" s="308">
        <f t="shared" si="0"/>
        <v>8622312044</v>
      </c>
      <c r="G13" s="300">
        <v>-5783038787</v>
      </c>
      <c r="H13" s="299">
        <v>0</v>
      </c>
      <c r="I13" s="309">
        <v>282693092</v>
      </c>
      <c r="J13" s="310">
        <v>0</v>
      </c>
      <c r="K13" s="300">
        <v>-5500345695</v>
      </c>
      <c r="L13" s="312">
        <f>+F13+K13</f>
        <v>3121966349</v>
      </c>
      <c r="M13" s="94"/>
      <c r="N13" s="95"/>
      <c r="O13" s="96"/>
      <c r="P13" s="97"/>
    </row>
    <row r="14" spans="1:16" s="92" customFormat="1" ht="15" customHeight="1" x14ac:dyDescent="0.25">
      <c r="A14" s="307" t="s">
        <v>202</v>
      </c>
      <c r="B14" s="299">
        <v>5173525220</v>
      </c>
      <c r="C14" s="299">
        <v>288088205</v>
      </c>
      <c r="D14" s="300">
        <v>-2056091</v>
      </c>
      <c r="E14" s="299">
        <v>0</v>
      </c>
      <c r="F14" s="308">
        <f t="shared" si="0"/>
        <v>5459557334</v>
      </c>
      <c r="G14" s="300">
        <v>-2810430186</v>
      </c>
      <c r="H14" s="299">
        <v>0</v>
      </c>
      <c r="I14" s="310">
        <v>824592</v>
      </c>
      <c r="J14" s="310">
        <v>0</v>
      </c>
      <c r="K14" s="300">
        <v>-2809605594</v>
      </c>
      <c r="L14" s="312">
        <f t="shared" ref="L14:L21" si="1">+F14+K14</f>
        <v>2649951740</v>
      </c>
      <c r="M14" s="94"/>
      <c r="N14" s="95"/>
      <c r="O14" s="96"/>
      <c r="P14" s="96">
        <f>O14-L14</f>
        <v>-2649951740</v>
      </c>
    </row>
    <row r="15" spans="1:16" s="92" customFormat="1" ht="15" customHeight="1" x14ac:dyDescent="0.25">
      <c r="A15" s="307" t="s">
        <v>203</v>
      </c>
      <c r="B15" s="299">
        <v>4089338590</v>
      </c>
      <c r="C15" s="299">
        <v>35215440</v>
      </c>
      <c r="D15" s="300">
        <v>-3412432</v>
      </c>
      <c r="E15" s="299">
        <v>0</v>
      </c>
      <c r="F15" s="308">
        <f t="shared" si="0"/>
        <v>4121141598</v>
      </c>
      <c r="G15" s="300">
        <v>-3051972999</v>
      </c>
      <c r="H15" s="299">
        <v>0</v>
      </c>
      <c r="I15" s="309">
        <v>3412432</v>
      </c>
      <c r="J15" s="310">
        <v>0</v>
      </c>
      <c r="K15" s="300">
        <v>-3048560567</v>
      </c>
      <c r="L15" s="311">
        <f>+F15+K15</f>
        <v>1072581031</v>
      </c>
      <c r="M15" s="94"/>
      <c r="N15" s="95"/>
      <c r="O15" s="96"/>
      <c r="P15" s="97"/>
    </row>
    <row r="16" spans="1:16" s="92" customFormat="1" ht="15" customHeight="1" x14ac:dyDescent="0.25">
      <c r="A16" s="307" t="s">
        <v>204</v>
      </c>
      <c r="B16" s="299">
        <v>5770673275</v>
      </c>
      <c r="C16" s="299">
        <v>141641831</v>
      </c>
      <c r="D16" s="299">
        <v>0</v>
      </c>
      <c r="E16" s="299">
        <v>0</v>
      </c>
      <c r="F16" s="308">
        <f t="shared" si="0"/>
        <v>5912315106</v>
      </c>
      <c r="G16" s="300">
        <v>-4573308789</v>
      </c>
      <c r="H16" s="299">
        <v>0</v>
      </c>
      <c r="I16" s="309">
        <v>0</v>
      </c>
      <c r="J16" s="310">
        <v>0</v>
      </c>
      <c r="K16" s="300">
        <v>-4573308789</v>
      </c>
      <c r="L16" s="311">
        <f t="shared" si="1"/>
        <v>1339006317</v>
      </c>
      <c r="M16" s="94"/>
      <c r="N16" s="95"/>
      <c r="O16" s="96"/>
      <c r="P16" s="96">
        <f t="shared" ref="P16:P21" si="2">O16-L16</f>
        <v>-1339006317</v>
      </c>
    </row>
    <row r="17" spans="1:16" s="92" customFormat="1" ht="15" customHeight="1" x14ac:dyDescent="0.25">
      <c r="A17" s="307" t="s">
        <v>205</v>
      </c>
      <c r="B17" s="299">
        <v>68572119</v>
      </c>
      <c r="C17" s="299">
        <v>0</v>
      </c>
      <c r="D17" s="299">
        <v>0</v>
      </c>
      <c r="E17" s="299">
        <v>0</v>
      </c>
      <c r="F17" s="308">
        <f t="shared" si="0"/>
        <v>68572119</v>
      </c>
      <c r="G17" s="300">
        <v>-38446654</v>
      </c>
      <c r="H17" s="299">
        <v>0</v>
      </c>
      <c r="I17" s="309">
        <v>0</v>
      </c>
      <c r="J17" s="310">
        <v>0</v>
      </c>
      <c r="K17" s="300">
        <v>-38446654</v>
      </c>
      <c r="L17" s="311">
        <f t="shared" si="1"/>
        <v>30125465</v>
      </c>
      <c r="M17" s="94"/>
      <c r="N17" s="95"/>
      <c r="O17" s="96"/>
      <c r="P17" s="96">
        <f t="shared" si="2"/>
        <v>-30125465</v>
      </c>
    </row>
    <row r="18" spans="1:16" s="92" customFormat="1" ht="15" customHeight="1" x14ac:dyDescent="0.25">
      <c r="A18" s="307" t="s">
        <v>206</v>
      </c>
      <c r="B18" s="299">
        <v>1506456260</v>
      </c>
      <c r="C18" s="299">
        <v>236053928</v>
      </c>
      <c r="D18" s="299">
        <v>0</v>
      </c>
      <c r="E18" s="299">
        <v>0</v>
      </c>
      <c r="F18" s="308">
        <f t="shared" si="0"/>
        <v>1742510188</v>
      </c>
      <c r="G18" s="300">
        <v>-1168783680</v>
      </c>
      <c r="H18" s="299">
        <v>0</v>
      </c>
      <c r="I18" s="309">
        <v>0</v>
      </c>
      <c r="J18" s="310">
        <v>0</v>
      </c>
      <c r="K18" s="300">
        <v>-1168783680</v>
      </c>
      <c r="L18" s="311">
        <f t="shared" si="1"/>
        <v>573726508</v>
      </c>
      <c r="M18" s="94"/>
      <c r="N18" s="95"/>
      <c r="O18" s="96"/>
      <c r="P18" s="96">
        <f t="shared" si="2"/>
        <v>-573726508</v>
      </c>
    </row>
    <row r="19" spans="1:16" s="92" customFormat="1" ht="15" customHeight="1" x14ac:dyDescent="0.25">
      <c r="A19" s="307" t="s">
        <v>207</v>
      </c>
      <c r="B19" s="299">
        <v>55302827</v>
      </c>
      <c r="C19" s="299">
        <v>0</v>
      </c>
      <c r="D19" s="299">
        <v>0</v>
      </c>
      <c r="E19" s="299">
        <v>0</v>
      </c>
      <c r="F19" s="308">
        <f t="shared" si="0"/>
        <v>55302827</v>
      </c>
      <c r="G19" s="300">
        <v>-55061840</v>
      </c>
      <c r="H19" s="299">
        <v>0</v>
      </c>
      <c r="I19" s="309">
        <v>0</v>
      </c>
      <c r="J19" s="310">
        <v>0</v>
      </c>
      <c r="K19" s="300">
        <v>-55061840</v>
      </c>
      <c r="L19" s="311">
        <f t="shared" si="1"/>
        <v>240987</v>
      </c>
      <c r="M19" s="94"/>
      <c r="N19" s="95"/>
      <c r="O19" s="96"/>
      <c r="P19" s="96">
        <f t="shared" si="2"/>
        <v>-240987</v>
      </c>
    </row>
    <row r="20" spans="1:16" s="92" customFormat="1" ht="15" customHeight="1" x14ac:dyDescent="0.25">
      <c r="A20" s="307" t="s">
        <v>208</v>
      </c>
      <c r="B20" s="299">
        <v>6251152457</v>
      </c>
      <c r="C20" s="299">
        <v>4598875409</v>
      </c>
      <c r="D20" s="299">
        <v>0</v>
      </c>
      <c r="E20" s="299">
        <v>0</v>
      </c>
      <c r="F20" s="308">
        <f t="shared" si="0"/>
        <v>10850027866</v>
      </c>
      <c r="G20" s="299">
        <v>0</v>
      </c>
      <c r="H20" s="299">
        <v>0</v>
      </c>
      <c r="I20" s="309">
        <v>0</v>
      </c>
      <c r="J20" s="310">
        <v>0</v>
      </c>
      <c r="K20" s="310">
        <v>0</v>
      </c>
      <c r="L20" s="311">
        <f t="shared" si="1"/>
        <v>10850027866</v>
      </c>
      <c r="M20" s="94"/>
      <c r="N20" s="95"/>
      <c r="O20" s="96"/>
      <c r="P20" s="96">
        <f t="shared" si="2"/>
        <v>-10850027866</v>
      </c>
    </row>
    <row r="21" spans="1:16" s="92" customFormat="1" ht="15" customHeight="1" x14ac:dyDescent="0.25">
      <c r="A21" s="313" t="s">
        <v>209</v>
      </c>
      <c r="B21" s="299">
        <v>1497015342</v>
      </c>
      <c r="C21" s="299">
        <v>0</v>
      </c>
      <c r="D21" s="299">
        <v>0</v>
      </c>
      <c r="E21" s="299">
        <v>0</v>
      </c>
      <c r="F21" s="314">
        <f t="shared" si="0"/>
        <v>1497015342</v>
      </c>
      <c r="G21" s="315">
        <v>0</v>
      </c>
      <c r="H21" s="315">
        <v>0</v>
      </c>
      <c r="I21" s="316">
        <v>0</v>
      </c>
      <c r="J21" s="316">
        <v>0</v>
      </c>
      <c r="K21" s="316">
        <v>0</v>
      </c>
      <c r="L21" s="317">
        <f t="shared" si="1"/>
        <v>1497015342</v>
      </c>
      <c r="M21" s="94"/>
      <c r="N21" s="95"/>
      <c r="O21" s="96"/>
      <c r="P21" s="96">
        <f t="shared" si="2"/>
        <v>-1497015342</v>
      </c>
    </row>
    <row r="22" spans="1:16" s="92" customFormat="1" ht="15" customHeight="1" x14ac:dyDescent="0.25">
      <c r="A22" s="318" t="s">
        <v>439</v>
      </c>
      <c r="B22" s="660">
        <f t="shared" ref="B22:G22" si="3">SUM(B11:B21)</f>
        <v>116088768567</v>
      </c>
      <c r="C22" s="661">
        <f t="shared" si="3"/>
        <v>5299874813</v>
      </c>
      <c r="D22" s="662">
        <f t="shared" si="3"/>
        <v>-325172919</v>
      </c>
      <c r="E22" s="663">
        <f t="shared" si="3"/>
        <v>0</v>
      </c>
      <c r="F22" s="660">
        <f>SUM(F11:F21)</f>
        <v>121063470461</v>
      </c>
      <c r="G22" s="662">
        <f t="shared" si="3"/>
        <v>-23435033093</v>
      </c>
      <c r="H22" s="660">
        <f>SUM(H12:H21)</f>
        <v>0</v>
      </c>
      <c r="I22" s="660">
        <f>SUM(I11:I21)</f>
        <v>286930116</v>
      </c>
      <c r="J22" s="660">
        <f>SUM(J12:J21)</f>
        <v>0</v>
      </c>
      <c r="K22" s="662">
        <f>SUM(K11:K21)</f>
        <v>-23148102977</v>
      </c>
      <c r="L22" s="664">
        <f>SUM(L11:L21)</f>
        <v>97915367484</v>
      </c>
      <c r="M22" s="94"/>
      <c r="N22" s="95">
        <f>97915367484-L22</f>
        <v>0</v>
      </c>
      <c r="O22" s="96"/>
      <c r="P22" s="110">
        <f>O22-L22</f>
        <v>-97915367484</v>
      </c>
    </row>
    <row r="23" spans="1:16" s="92" customFormat="1" ht="15.75" thickBot="1" x14ac:dyDescent="0.3">
      <c r="A23" s="111" t="s">
        <v>210</v>
      </c>
      <c r="B23" s="665">
        <v>87352979141</v>
      </c>
      <c r="C23" s="665">
        <v>31032042723</v>
      </c>
      <c r="D23" s="666">
        <v>-3974978819</v>
      </c>
      <c r="E23" s="665">
        <v>1678725522</v>
      </c>
      <c r="F23" s="665">
        <v>116088768567</v>
      </c>
      <c r="G23" s="667">
        <v>-22827109143</v>
      </c>
      <c r="H23" s="665">
        <v>0</v>
      </c>
      <c r="I23" s="665">
        <v>3289149487</v>
      </c>
      <c r="J23" s="666">
        <v>-3897073437</v>
      </c>
      <c r="K23" s="665">
        <v>-23435033093</v>
      </c>
      <c r="L23" s="668">
        <v>92653735474</v>
      </c>
      <c r="M23" s="94"/>
      <c r="N23" s="95">
        <f>92653735474-L23</f>
        <v>0</v>
      </c>
      <c r="O23" s="96"/>
      <c r="P23" s="97"/>
    </row>
    <row r="24" spans="1:16" s="92" customFormat="1" ht="15" x14ac:dyDescent="0.25">
      <c r="A24" s="92" t="s">
        <v>211</v>
      </c>
      <c r="F24" s="112"/>
      <c r="G24" s="112"/>
      <c r="I24" s="112"/>
      <c r="M24" s="94"/>
      <c r="N24" s="95"/>
      <c r="O24" s="96"/>
      <c r="P24" s="97"/>
    </row>
    <row r="25" spans="1:16" x14ac:dyDescent="0.2">
      <c r="C25" s="114"/>
      <c r="E25" s="114"/>
      <c r="G25" s="708"/>
      <c r="H25" s="709">
        <f>I22+D22+C22+'Estado de Flujos de Efectivo'!D23</f>
        <v>0</v>
      </c>
      <c r="I25" s="708"/>
      <c r="J25" s="644"/>
      <c r="K25" s="644"/>
    </row>
    <row r="26" spans="1:16" x14ac:dyDescent="0.2">
      <c r="C26" s="119"/>
      <c r="D26" s="114"/>
      <c r="E26" s="114"/>
      <c r="I26" s="644"/>
      <c r="J26" s="644"/>
      <c r="K26" s="644"/>
    </row>
    <row r="40" spans="13:16" ht="39" customHeight="1" x14ac:dyDescent="0.2">
      <c r="M40" s="113"/>
      <c r="N40" s="708"/>
      <c r="O40" s="113"/>
      <c r="P40" s="113"/>
    </row>
  </sheetData>
  <mergeCells count="7">
    <mergeCell ref="A2:L2"/>
    <mergeCell ref="A3:L3"/>
    <mergeCell ref="A4:L4"/>
    <mergeCell ref="A5:L5"/>
    <mergeCell ref="A6:A10"/>
    <mergeCell ref="B6:F6"/>
    <mergeCell ref="G6:K6"/>
  </mergeCells>
  <pageMargins left="0.70866141732283472" right="0.70866141732283472" top="1.3385826771653544" bottom="0.74803149606299213" header="0.31496062992125984" footer="0.9055118110236221"/>
  <pageSetup paperSize="9" scale="65" orientation="landscape" r:id="rId1"/>
  <headerFooter>
    <oddHeader>&amp;C&amp;G</oddHeader>
    <oddFooter>&amp;C&amp;14 14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0"/>
  <sheetViews>
    <sheetView topLeftCell="A4" workbookViewId="0">
      <selection activeCell="L22" sqref="L22"/>
    </sheetView>
  </sheetViews>
  <sheetFormatPr baseColWidth="10" defaultRowHeight="14.25" x14ac:dyDescent="0.2"/>
  <cols>
    <col min="1" max="1" width="30.33203125" style="47" customWidth="1"/>
    <col min="2" max="2" width="14.33203125" style="47" bestFit="1" customWidth="1"/>
    <col min="3" max="3" width="12.83203125" style="47" customWidth="1"/>
    <col min="4" max="4" width="15.33203125" style="47" customWidth="1"/>
    <col min="5" max="5" width="14.6640625" style="47" customWidth="1"/>
    <col min="6" max="6" width="16.6640625" style="47" customWidth="1"/>
    <col min="7" max="7" width="11.5" style="47" customWidth="1"/>
    <col min="8" max="8" width="8.83203125" style="47" customWidth="1"/>
    <col min="9" max="9" width="17.1640625" style="47" customWidth="1"/>
    <col min="10" max="10" width="11.33203125" style="47" customWidth="1"/>
    <col min="11" max="16384" width="12" style="47"/>
  </cols>
  <sheetData>
    <row r="1" spans="1:12" ht="15" x14ac:dyDescent="0.25">
      <c r="I1" s="61"/>
      <c r="J1" s="61"/>
    </row>
    <row r="2" spans="1:12" x14ac:dyDescent="0.2">
      <c r="I2" s="813" t="s">
        <v>212</v>
      </c>
      <c r="J2" s="813"/>
    </row>
    <row r="3" spans="1:12" s="69" customFormat="1" ht="15" x14ac:dyDescent="0.25">
      <c r="A3" s="814" t="s">
        <v>438</v>
      </c>
      <c r="B3" s="814"/>
      <c r="C3" s="814"/>
      <c r="D3" s="814"/>
      <c r="E3" s="814"/>
      <c r="F3" s="814"/>
      <c r="G3" s="814"/>
      <c r="H3" s="814"/>
      <c r="I3" s="814"/>
      <c r="J3" s="814"/>
    </row>
    <row r="4" spans="1:12" s="69" customFormat="1" ht="15" x14ac:dyDescent="0.25">
      <c r="A4" s="804" t="s">
        <v>179</v>
      </c>
      <c r="B4" s="804"/>
      <c r="C4" s="804"/>
      <c r="D4" s="804"/>
      <c r="E4" s="804"/>
      <c r="F4" s="804"/>
      <c r="G4" s="804"/>
      <c r="H4" s="804"/>
      <c r="I4" s="804"/>
      <c r="J4" s="804"/>
      <c r="K4" s="120"/>
      <c r="L4" s="120"/>
    </row>
    <row r="5" spans="1:12" s="69" customFormat="1" ht="15" x14ac:dyDescent="0.25">
      <c r="A5" s="814" t="s">
        <v>213</v>
      </c>
      <c r="B5" s="814"/>
      <c r="C5" s="814"/>
      <c r="D5" s="814"/>
      <c r="E5" s="814"/>
      <c r="F5" s="814"/>
      <c r="G5" s="814"/>
      <c r="H5" s="814"/>
      <c r="I5" s="814"/>
      <c r="J5" s="814"/>
    </row>
    <row r="6" spans="1:12" s="69" customFormat="1" ht="15" x14ac:dyDescent="0.25">
      <c r="A6" s="814" t="s">
        <v>214</v>
      </c>
      <c r="B6" s="814"/>
      <c r="C6" s="814"/>
      <c r="D6" s="814"/>
      <c r="E6" s="814"/>
      <c r="F6" s="814"/>
      <c r="G6" s="814"/>
      <c r="H6" s="814"/>
      <c r="I6" s="814"/>
      <c r="J6" s="814"/>
    </row>
    <row r="7" spans="1:12" ht="15" thickBo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</row>
    <row r="8" spans="1:12" ht="15" thickBot="1" x14ac:dyDescent="0.25">
      <c r="A8" s="815" t="s">
        <v>51</v>
      </c>
      <c r="B8" s="817" t="s">
        <v>181</v>
      </c>
      <c r="C8" s="818"/>
      <c r="D8" s="818"/>
      <c r="E8" s="819"/>
      <c r="F8" s="817" t="s">
        <v>215</v>
      </c>
      <c r="G8" s="818"/>
      <c r="H8" s="818"/>
      <c r="I8" s="819"/>
      <c r="J8" s="320"/>
    </row>
    <row r="9" spans="1:12" s="69" customFormat="1" ht="15.75" thickBot="1" x14ac:dyDescent="0.3">
      <c r="A9" s="815"/>
      <c r="B9" s="820"/>
      <c r="C9" s="821"/>
      <c r="D9" s="821"/>
      <c r="E9" s="822"/>
      <c r="F9" s="820"/>
      <c r="G9" s="821"/>
      <c r="H9" s="821"/>
      <c r="I9" s="822"/>
      <c r="J9" s="321"/>
    </row>
    <row r="10" spans="1:12" ht="15" thickBot="1" x14ac:dyDescent="0.25">
      <c r="A10" s="815"/>
      <c r="B10" s="121"/>
      <c r="C10" s="810" t="s">
        <v>216</v>
      </c>
      <c r="D10" s="810" t="s">
        <v>217</v>
      </c>
      <c r="E10" s="121"/>
      <c r="F10" s="121" t="s">
        <v>185</v>
      </c>
      <c r="G10" s="497"/>
      <c r="H10" s="810" t="s">
        <v>188</v>
      </c>
      <c r="I10" s="121" t="s">
        <v>185</v>
      </c>
      <c r="J10" s="322"/>
    </row>
    <row r="11" spans="1:12" ht="15" thickBot="1" x14ac:dyDescent="0.25">
      <c r="A11" s="815"/>
      <c r="B11" s="121" t="s">
        <v>190</v>
      </c>
      <c r="C11" s="810"/>
      <c r="D11" s="810"/>
      <c r="E11" s="121" t="s">
        <v>193</v>
      </c>
      <c r="F11" s="121" t="s">
        <v>190</v>
      </c>
      <c r="G11" s="495"/>
      <c r="H11" s="810"/>
      <c r="I11" s="121" t="s">
        <v>193</v>
      </c>
      <c r="J11" s="322"/>
    </row>
    <row r="12" spans="1:12" ht="15" thickBot="1" x14ac:dyDescent="0.25">
      <c r="A12" s="815"/>
      <c r="B12" s="121" t="s">
        <v>195</v>
      </c>
      <c r="C12" s="810"/>
      <c r="D12" s="810"/>
      <c r="E12" s="121" t="s">
        <v>196</v>
      </c>
      <c r="F12" s="121" t="s">
        <v>195</v>
      </c>
      <c r="G12" s="495" t="s">
        <v>195</v>
      </c>
      <c r="H12" s="810"/>
      <c r="I12" s="121" t="s">
        <v>196</v>
      </c>
      <c r="J12" s="322" t="s">
        <v>194</v>
      </c>
    </row>
    <row r="13" spans="1:12" x14ac:dyDescent="0.2">
      <c r="A13" s="816"/>
      <c r="B13" s="319" t="s">
        <v>198</v>
      </c>
      <c r="C13" s="811"/>
      <c r="D13" s="811"/>
      <c r="E13" s="319" t="s">
        <v>198</v>
      </c>
      <c r="F13" s="319" t="s">
        <v>198</v>
      </c>
      <c r="G13" s="496" t="s">
        <v>198</v>
      </c>
      <c r="H13" s="811"/>
      <c r="I13" s="319" t="s">
        <v>198</v>
      </c>
      <c r="J13" s="323" t="s">
        <v>218</v>
      </c>
    </row>
    <row r="14" spans="1:12" x14ac:dyDescent="0.2">
      <c r="A14" s="324" t="s">
        <v>219</v>
      </c>
      <c r="B14" s="122"/>
      <c r="C14" s="122"/>
      <c r="D14" s="330"/>
      <c r="E14" s="122"/>
      <c r="F14" s="122"/>
      <c r="G14" s="122"/>
      <c r="H14" s="122"/>
      <c r="I14" s="122"/>
      <c r="J14" s="325"/>
    </row>
    <row r="15" spans="1:12" x14ac:dyDescent="0.2">
      <c r="A15" s="326"/>
      <c r="B15" s="122"/>
      <c r="C15" s="122"/>
      <c r="D15" s="122"/>
      <c r="E15" s="122"/>
      <c r="F15" s="122"/>
      <c r="G15" s="122"/>
      <c r="H15" s="122"/>
      <c r="I15" s="122"/>
      <c r="J15" s="325"/>
    </row>
    <row r="16" spans="1:12" x14ac:dyDescent="0.2">
      <c r="A16" s="812" t="s">
        <v>220</v>
      </c>
      <c r="B16" s="122"/>
      <c r="C16" s="122"/>
      <c r="D16" s="122"/>
      <c r="E16" s="122"/>
      <c r="F16" s="122"/>
      <c r="G16" s="122"/>
      <c r="H16" s="122"/>
      <c r="I16" s="122"/>
      <c r="J16" s="325"/>
    </row>
    <row r="17" spans="1:10" ht="52.5" customHeight="1" x14ac:dyDescent="0.2">
      <c r="A17" s="812"/>
      <c r="B17" s="123">
        <v>2719545427</v>
      </c>
      <c r="C17" s="123">
        <v>0</v>
      </c>
      <c r="D17" s="331">
        <v>-339943180</v>
      </c>
      <c r="E17" s="123">
        <f>B17+D17</f>
        <v>2379602247</v>
      </c>
      <c r="F17" s="123">
        <v>0</v>
      </c>
      <c r="G17" s="123">
        <v>0</v>
      </c>
      <c r="H17" s="123">
        <v>0</v>
      </c>
      <c r="I17" s="123">
        <v>0</v>
      </c>
      <c r="J17" s="327">
        <v>0</v>
      </c>
    </row>
    <row r="18" spans="1:10" ht="14.1" customHeight="1" x14ac:dyDescent="0.2">
      <c r="A18" s="328" t="s">
        <v>440</v>
      </c>
      <c r="B18" s="669">
        <f>B17</f>
        <v>2719545427</v>
      </c>
      <c r="C18" s="670">
        <v>0</v>
      </c>
      <c r="D18" s="662">
        <f>D17</f>
        <v>-339943180</v>
      </c>
      <c r="E18" s="669">
        <f>E17</f>
        <v>2379602247</v>
      </c>
      <c r="F18" s="670">
        <v>0</v>
      </c>
      <c r="G18" s="670">
        <v>0</v>
      </c>
      <c r="H18" s="670">
        <v>0</v>
      </c>
      <c r="I18" s="670">
        <v>0</v>
      </c>
      <c r="J18" s="671">
        <v>0</v>
      </c>
    </row>
    <row r="19" spans="1:10" ht="14.1" customHeight="1" thickBot="1" x14ac:dyDescent="0.25">
      <c r="A19" s="329" t="s">
        <v>221</v>
      </c>
      <c r="B19" s="672">
        <v>2719545427</v>
      </c>
      <c r="C19" s="673">
        <v>0</v>
      </c>
      <c r="D19" s="673">
        <v>0</v>
      </c>
      <c r="E19" s="672">
        <v>2719545427</v>
      </c>
      <c r="F19" s="673">
        <v>0</v>
      </c>
      <c r="G19" s="673">
        <v>0</v>
      </c>
      <c r="H19" s="673">
        <v>0</v>
      </c>
      <c r="I19" s="673">
        <v>0</v>
      </c>
      <c r="J19" s="674">
        <v>0</v>
      </c>
    </row>
    <row r="20" spans="1:10" ht="15" x14ac:dyDescent="0.25">
      <c r="A20" s="124" t="s">
        <v>211</v>
      </c>
    </row>
  </sheetData>
  <mergeCells count="12">
    <mergeCell ref="H10:H13"/>
    <mergeCell ref="A16:A17"/>
    <mergeCell ref="I2:J2"/>
    <mergeCell ref="A3:J3"/>
    <mergeCell ref="A4:J4"/>
    <mergeCell ref="A5:J5"/>
    <mergeCell ref="A6:J6"/>
    <mergeCell ref="A8:A13"/>
    <mergeCell ref="B8:E9"/>
    <mergeCell ref="F8:I9"/>
    <mergeCell ref="C10:C13"/>
    <mergeCell ref="D10:D13"/>
  </mergeCells>
  <pageMargins left="0.78740157480314965" right="0.31496062992125984" top="1.7322834645669292" bottom="0.74803149606299213" header="0.31496062992125984" footer="0.9055118110236221"/>
  <pageSetup paperSize="9" scale="65" orientation="portrait" r:id="rId1"/>
  <headerFooter>
    <oddHeader>&amp;C&amp;G</oddHeader>
    <oddFooter>&amp;C&amp;14 15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8"/>
  <sheetViews>
    <sheetView topLeftCell="A19" workbookViewId="0">
      <selection activeCell="M29" sqref="M29"/>
    </sheetView>
  </sheetViews>
  <sheetFormatPr baseColWidth="10" defaultColWidth="12.83203125" defaultRowHeight="12.75" x14ac:dyDescent="0.2"/>
  <cols>
    <col min="1" max="1" width="21.83203125" style="224" customWidth="1"/>
    <col min="2" max="2" width="6.5" style="224" customWidth="1"/>
    <col min="3" max="3" width="9.33203125" style="224" customWidth="1"/>
    <col min="4" max="4" width="9" style="224" customWidth="1"/>
    <col min="5" max="5" width="12.83203125" style="224" customWidth="1"/>
    <col min="6" max="6" width="12.33203125" style="224" customWidth="1"/>
    <col min="7" max="7" width="13.1640625" style="224" customWidth="1"/>
    <col min="8" max="8" width="10.5" style="224" customWidth="1"/>
    <col min="9" max="9" width="7.33203125" style="224" customWidth="1"/>
    <col min="10" max="10" width="14.5" style="224" customWidth="1"/>
    <col min="11" max="11" width="13.6640625" style="224" customWidth="1"/>
    <col min="12" max="12" width="15" style="224" customWidth="1"/>
    <col min="13" max="13" width="14" style="224" customWidth="1"/>
    <col min="14" max="16384" width="12.83203125" style="224"/>
  </cols>
  <sheetData>
    <row r="1" spans="1:13" x14ac:dyDescent="0.2">
      <c r="A1" s="498"/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9"/>
    </row>
    <row r="2" spans="1:13" x14ac:dyDescent="0.2">
      <c r="A2" s="273"/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4" t="s">
        <v>46</v>
      </c>
    </row>
    <row r="3" spans="1:13" x14ac:dyDescent="0.2">
      <c r="A3" s="830" t="s">
        <v>438</v>
      </c>
      <c r="B3" s="830"/>
      <c r="C3" s="830"/>
      <c r="D3" s="830"/>
      <c r="E3" s="830"/>
      <c r="F3" s="830"/>
      <c r="G3" s="830"/>
      <c r="H3" s="830"/>
      <c r="I3" s="830"/>
      <c r="J3" s="830"/>
      <c r="K3" s="830"/>
      <c r="L3" s="830"/>
      <c r="M3" s="830"/>
    </row>
    <row r="4" spans="1:13" x14ac:dyDescent="0.2">
      <c r="A4" s="830" t="s">
        <v>179</v>
      </c>
      <c r="B4" s="830"/>
      <c r="C4" s="830"/>
      <c r="D4" s="830"/>
      <c r="E4" s="830"/>
      <c r="F4" s="830"/>
      <c r="G4" s="830"/>
      <c r="H4" s="830"/>
      <c r="I4" s="830"/>
      <c r="J4" s="830"/>
      <c r="K4" s="830"/>
      <c r="L4" s="830"/>
      <c r="M4" s="830"/>
    </row>
    <row r="5" spans="1:13" x14ac:dyDescent="0.2">
      <c r="A5" s="830" t="s">
        <v>213</v>
      </c>
      <c r="B5" s="830"/>
      <c r="C5" s="830"/>
      <c r="D5" s="830"/>
      <c r="E5" s="830"/>
      <c r="F5" s="830"/>
      <c r="G5" s="830"/>
      <c r="H5" s="830"/>
      <c r="I5" s="830"/>
      <c r="J5" s="830"/>
      <c r="K5" s="830"/>
      <c r="L5" s="830"/>
      <c r="M5" s="830"/>
    </row>
    <row r="6" spans="1:13" s="278" customFormat="1" ht="16.5" x14ac:dyDescent="0.25">
      <c r="A6" s="830" t="s">
        <v>222</v>
      </c>
      <c r="B6" s="830"/>
      <c r="C6" s="830"/>
      <c r="D6" s="830"/>
      <c r="E6" s="830"/>
      <c r="F6" s="830"/>
      <c r="G6" s="830"/>
      <c r="H6" s="830"/>
      <c r="I6" s="830"/>
      <c r="J6" s="830"/>
      <c r="K6" s="830"/>
      <c r="L6" s="830"/>
      <c r="M6" s="830"/>
    </row>
    <row r="7" spans="1:13" s="278" customFormat="1" ht="17.25" thickBot="1" x14ac:dyDescent="0.3">
      <c r="A7" s="830" t="s">
        <v>223</v>
      </c>
      <c r="B7" s="830"/>
      <c r="C7" s="830"/>
      <c r="D7" s="830"/>
      <c r="E7" s="830"/>
      <c r="F7" s="830"/>
      <c r="G7" s="830"/>
      <c r="H7" s="830"/>
      <c r="I7" s="830"/>
      <c r="J7" s="830"/>
      <c r="K7" s="830"/>
      <c r="L7" s="830"/>
      <c r="M7" s="830"/>
    </row>
    <row r="8" spans="1:13" ht="24" customHeight="1" x14ac:dyDescent="0.2">
      <c r="A8" s="501"/>
      <c r="B8" s="824" t="s">
        <v>236</v>
      </c>
      <c r="C8" s="502"/>
      <c r="D8" s="827" t="s">
        <v>238</v>
      </c>
      <c r="E8" s="502"/>
      <c r="F8" s="502"/>
      <c r="G8" s="502"/>
      <c r="H8" s="502"/>
      <c r="I8" s="502"/>
      <c r="J8" s="503"/>
      <c r="K8" s="503"/>
      <c r="L8" s="503"/>
      <c r="M8" s="504"/>
    </row>
    <row r="9" spans="1:13" s="279" customFormat="1" x14ac:dyDescent="0.2">
      <c r="A9" s="505"/>
      <c r="B9" s="825"/>
      <c r="C9" s="506"/>
      <c r="D9" s="828"/>
      <c r="E9" s="506"/>
      <c r="F9" s="506"/>
      <c r="G9" s="506"/>
      <c r="H9" s="506"/>
      <c r="I9" s="506"/>
      <c r="J9" s="831" t="s">
        <v>224</v>
      </c>
      <c r="K9" s="831"/>
      <c r="L9" s="831"/>
      <c r="M9" s="831"/>
    </row>
    <row r="10" spans="1:13" s="280" customFormat="1" ht="12.75" customHeight="1" x14ac:dyDescent="0.2">
      <c r="A10" s="507" t="s">
        <v>225</v>
      </c>
      <c r="B10" s="825"/>
      <c r="C10" s="508"/>
      <c r="D10" s="828"/>
      <c r="E10" s="508"/>
      <c r="F10" s="508"/>
      <c r="G10" s="508"/>
      <c r="H10" s="508"/>
      <c r="I10" s="508"/>
      <c r="J10" s="508"/>
      <c r="K10" s="508"/>
      <c r="L10" s="509"/>
      <c r="M10" s="510"/>
    </row>
    <row r="11" spans="1:13" s="280" customFormat="1" ht="12.75" customHeight="1" x14ac:dyDescent="0.2">
      <c r="A11" s="507" t="s">
        <v>226</v>
      </c>
      <c r="B11" s="825"/>
      <c r="C11" s="508" t="s">
        <v>227</v>
      </c>
      <c r="D11" s="828"/>
      <c r="E11" s="508" t="s">
        <v>227</v>
      </c>
      <c r="F11" s="508" t="s">
        <v>227</v>
      </c>
      <c r="G11" s="508" t="s">
        <v>227</v>
      </c>
      <c r="H11" s="508" t="s">
        <v>227</v>
      </c>
      <c r="I11" s="508"/>
      <c r="J11" s="508"/>
      <c r="K11" s="508"/>
      <c r="L11" s="823" t="s">
        <v>228</v>
      </c>
      <c r="M11" s="823"/>
    </row>
    <row r="12" spans="1:13" s="280" customFormat="1" ht="12.75" customHeight="1" x14ac:dyDescent="0.2">
      <c r="A12" s="507" t="s">
        <v>229</v>
      </c>
      <c r="B12" s="825"/>
      <c r="C12" s="508" t="s">
        <v>230</v>
      </c>
      <c r="D12" s="828"/>
      <c r="E12" s="508" t="s">
        <v>230</v>
      </c>
      <c r="F12" s="508" t="s">
        <v>231</v>
      </c>
      <c r="G12" s="508" t="s">
        <v>232</v>
      </c>
      <c r="H12" s="508" t="s">
        <v>232</v>
      </c>
      <c r="I12" s="508" t="s">
        <v>233</v>
      </c>
      <c r="J12" s="508" t="s">
        <v>234</v>
      </c>
      <c r="K12" s="508"/>
      <c r="L12" s="511"/>
      <c r="M12" s="510"/>
    </row>
    <row r="13" spans="1:13" s="280" customFormat="1" ht="13.5" customHeight="1" thickBot="1" x14ac:dyDescent="0.25">
      <c r="A13" s="512" t="s">
        <v>235</v>
      </c>
      <c r="B13" s="826"/>
      <c r="C13" s="513" t="s">
        <v>237</v>
      </c>
      <c r="D13" s="829"/>
      <c r="E13" s="513" t="s">
        <v>239</v>
      </c>
      <c r="F13" s="513" t="s">
        <v>240</v>
      </c>
      <c r="G13" s="513" t="s">
        <v>241</v>
      </c>
      <c r="H13" s="513" t="s">
        <v>242</v>
      </c>
      <c r="I13" s="513" t="s">
        <v>243</v>
      </c>
      <c r="J13" s="513" t="s">
        <v>244</v>
      </c>
      <c r="K13" s="513" t="s">
        <v>143</v>
      </c>
      <c r="L13" s="513" t="s">
        <v>245</v>
      </c>
      <c r="M13" s="514" t="s">
        <v>246</v>
      </c>
    </row>
    <row r="14" spans="1:13" s="280" customFormat="1" ht="12.95" customHeight="1" x14ac:dyDescent="0.2">
      <c r="A14" s="515" t="s">
        <v>247</v>
      </c>
      <c r="B14" s="511"/>
      <c r="C14" s="511"/>
      <c r="D14" s="511"/>
      <c r="E14" s="511"/>
      <c r="F14" s="516"/>
      <c r="G14" s="516"/>
      <c r="H14" s="516"/>
      <c r="I14" s="511"/>
      <c r="J14" s="511"/>
      <c r="K14" s="511"/>
      <c r="L14" s="511"/>
      <c r="M14" s="510"/>
    </row>
    <row r="15" spans="1:13" s="280" customFormat="1" ht="12.95" customHeight="1" x14ac:dyDescent="0.2">
      <c r="A15" s="515" t="s">
        <v>248</v>
      </c>
      <c r="B15" s="511"/>
      <c r="C15" s="511"/>
      <c r="D15" s="511"/>
      <c r="E15" s="511"/>
      <c r="F15" s="516"/>
      <c r="G15" s="516"/>
      <c r="H15" s="516"/>
      <c r="I15" s="511"/>
      <c r="J15" s="511"/>
      <c r="K15" s="511"/>
      <c r="L15" s="511"/>
      <c r="M15" s="510"/>
    </row>
    <row r="16" spans="1:13" s="280" customFormat="1" ht="12.95" customHeight="1" x14ac:dyDescent="0.2">
      <c r="A16" s="517" t="s">
        <v>249</v>
      </c>
      <c r="B16" s="518"/>
      <c r="C16" s="518"/>
      <c r="D16" s="518"/>
      <c r="E16" s="518"/>
      <c r="F16" s="519"/>
      <c r="G16" s="519"/>
      <c r="H16" s="519"/>
      <c r="I16" s="518"/>
      <c r="J16" s="518"/>
      <c r="K16" s="518"/>
      <c r="L16" s="518"/>
      <c r="M16" s="520"/>
    </row>
    <row r="17" spans="1:13" s="280" customFormat="1" ht="12.95" customHeight="1" x14ac:dyDescent="0.2">
      <c r="A17" s="515" t="s">
        <v>250</v>
      </c>
      <c r="B17" s="511"/>
      <c r="C17" s="516"/>
      <c r="D17" s="511"/>
      <c r="E17" s="511"/>
      <c r="F17" s="516"/>
      <c r="G17" s="516"/>
      <c r="H17" s="516"/>
      <c r="I17" s="511"/>
      <c r="J17" s="511"/>
      <c r="K17" s="511"/>
      <c r="L17" s="511"/>
      <c r="M17" s="510"/>
    </row>
    <row r="18" spans="1:13" s="280" customFormat="1" ht="12.95" customHeight="1" x14ac:dyDescent="0.2">
      <c r="A18" s="517" t="s">
        <v>251</v>
      </c>
      <c r="B18" s="518"/>
      <c r="C18" s="519"/>
      <c r="D18" s="518"/>
      <c r="E18" s="518"/>
      <c r="F18" s="519"/>
      <c r="G18" s="519"/>
      <c r="H18" s="519"/>
      <c r="I18" s="518"/>
      <c r="J18" s="518"/>
      <c r="K18" s="518"/>
      <c r="L18" s="518"/>
      <c r="M18" s="520"/>
    </row>
    <row r="19" spans="1:13" s="280" customFormat="1" ht="12.95" customHeight="1" x14ac:dyDescent="0.2">
      <c r="A19" s="515" t="s">
        <v>250</v>
      </c>
      <c r="B19" s="511"/>
      <c r="C19" s="516"/>
      <c r="D19" s="511"/>
      <c r="E19" s="511"/>
      <c r="F19" s="516"/>
      <c r="G19" s="516"/>
      <c r="H19" s="516"/>
      <c r="I19" s="511"/>
      <c r="J19" s="511"/>
      <c r="K19" s="511"/>
      <c r="L19" s="511"/>
      <c r="M19" s="510"/>
    </row>
    <row r="20" spans="1:13" s="280" customFormat="1" ht="12.95" customHeight="1" x14ac:dyDescent="0.2">
      <c r="A20" s="517" t="s">
        <v>252</v>
      </c>
      <c r="B20" s="518"/>
      <c r="C20" s="519"/>
      <c r="D20" s="518"/>
      <c r="E20" s="518"/>
      <c r="F20" s="519"/>
      <c r="G20" s="519"/>
      <c r="H20" s="519"/>
      <c r="I20" s="518"/>
      <c r="J20" s="518"/>
      <c r="K20" s="518"/>
      <c r="L20" s="518"/>
      <c r="M20" s="520"/>
    </row>
    <row r="21" spans="1:13" s="280" customFormat="1" ht="23.25" customHeight="1" x14ac:dyDescent="0.2">
      <c r="A21" s="521" t="s">
        <v>253</v>
      </c>
      <c r="B21" s="508"/>
      <c r="C21" s="516"/>
      <c r="D21" s="508"/>
      <c r="E21" s="508"/>
      <c r="F21" s="516"/>
      <c r="G21" s="516"/>
      <c r="H21" s="516"/>
      <c r="I21" s="522"/>
      <c r="J21" s="523"/>
      <c r="K21" s="524"/>
      <c r="L21" s="524"/>
      <c r="M21" s="525"/>
    </row>
    <row r="22" spans="1:13" s="280" customFormat="1" ht="65.25" customHeight="1" x14ac:dyDescent="0.2">
      <c r="A22" s="526" t="s">
        <v>254</v>
      </c>
      <c r="B22" s="527" t="s">
        <v>255</v>
      </c>
      <c r="C22" s="528">
        <v>1000</v>
      </c>
      <c r="D22" s="528">
        <v>857500</v>
      </c>
      <c r="E22" s="528">
        <v>857500000</v>
      </c>
      <c r="F22" s="528">
        <v>857500000</v>
      </c>
      <c r="G22" s="529">
        <v>857500000</v>
      </c>
      <c r="H22" s="528">
        <v>1000</v>
      </c>
      <c r="I22" s="530">
        <v>6.1249999999999999E-2</v>
      </c>
      <c r="J22" s="531" t="s">
        <v>256</v>
      </c>
      <c r="K22" s="532">
        <v>14000000000</v>
      </c>
      <c r="L22" s="533">
        <v>-2122356016</v>
      </c>
      <c r="M22" s="534">
        <f>L22+K22</f>
        <v>11877643984</v>
      </c>
    </row>
    <row r="23" spans="1:13" s="280" customFormat="1" ht="28.5" customHeight="1" x14ac:dyDescent="0.2">
      <c r="A23" s="521" t="s">
        <v>257</v>
      </c>
      <c r="B23" s="508" t="s">
        <v>255</v>
      </c>
      <c r="C23" s="535">
        <v>5000000</v>
      </c>
      <c r="D23" s="535">
        <v>50</v>
      </c>
      <c r="E23" s="535">
        <v>250000000</v>
      </c>
      <c r="F23" s="535">
        <v>250000000</v>
      </c>
      <c r="G23" s="535">
        <v>250000000</v>
      </c>
      <c r="H23" s="536">
        <v>5000000</v>
      </c>
      <c r="I23" s="537">
        <v>1.2699999999999999E-2</v>
      </c>
      <c r="J23" s="538" t="s">
        <v>258</v>
      </c>
      <c r="K23" s="539">
        <v>19739246752</v>
      </c>
      <c r="L23" s="533">
        <v>-4846128096</v>
      </c>
      <c r="M23" s="540">
        <f>L23+K23</f>
        <v>14893118656</v>
      </c>
    </row>
    <row r="24" spans="1:13" s="280" customFormat="1" ht="14.1" customHeight="1" x14ac:dyDescent="0.2">
      <c r="A24" s="541" t="s">
        <v>440</v>
      </c>
      <c r="B24" s="542"/>
      <c r="C24" s="675">
        <f>C23+C22</f>
        <v>5001000</v>
      </c>
      <c r="D24" s="675">
        <f t="shared" ref="D24:H24" si="0">D23+D22</f>
        <v>857550</v>
      </c>
      <c r="E24" s="675">
        <f t="shared" si="0"/>
        <v>1107500000</v>
      </c>
      <c r="F24" s="675">
        <f>F23+F22</f>
        <v>1107500000</v>
      </c>
      <c r="G24" s="675">
        <f t="shared" si="0"/>
        <v>1107500000</v>
      </c>
      <c r="H24" s="675">
        <f t="shared" si="0"/>
        <v>5001000</v>
      </c>
      <c r="I24" s="676">
        <f>I23+I22</f>
        <v>7.3950000000000002E-2</v>
      </c>
      <c r="J24" s="677"/>
      <c r="K24" s="675">
        <f>K23+K22</f>
        <v>33739246752</v>
      </c>
      <c r="L24" s="678">
        <f>(L23+L22)</f>
        <v>-6968484112</v>
      </c>
      <c r="M24" s="679">
        <f>M23+M22</f>
        <v>26770762640</v>
      </c>
    </row>
    <row r="25" spans="1:13" s="280" customFormat="1" ht="14.1" customHeight="1" thickBot="1" x14ac:dyDescent="0.25">
      <c r="A25" s="543" t="s">
        <v>221</v>
      </c>
      <c r="B25" s="544"/>
      <c r="C25" s="680">
        <v>5001000</v>
      </c>
      <c r="D25" s="680">
        <v>857550</v>
      </c>
      <c r="E25" s="680">
        <v>1107500000</v>
      </c>
      <c r="F25" s="680">
        <v>1107500000</v>
      </c>
      <c r="G25" s="680">
        <v>1107500000</v>
      </c>
      <c r="H25" s="680">
        <v>5001000</v>
      </c>
      <c r="I25" s="681">
        <v>7.3950000000000002E-2</v>
      </c>
      <c r="J25" s="682"/>
      <c r="K25" s="680">
        <v>33739246752</v>
      </c>
      <c r="L25" s="683">
        <v>-6968484112</v>
      </c>
      <c r="M25" s="684">
        <v>26770762640</v>
      </c>
    </row>
    <row r="26" spans="1:13" x14ac:dyDescent="0.2">
      <c r="A26" s="498"/>
      <c r="B26" s="500"/>
      <c r="C26" s="500"/>
      <c r="D26" s="500"/>
      <c r="E26" s="500"/>
      <c r="F26" s="500"/>
      <c r="G26" s="500"/>
      <c r="H26" s="500"/>
      <c r="I26" s="500"/>
      <c r="J26" s="500"/>
      <c r="K26" s="500"/>
      <c r="L26" s="500"/>
      <c r="M26" s="500"/>
    </row>
    <row r="27" spans="1:13" x14ac:dyDescent="0.2">
      <c r="A27" s="500" t="s">
        <v>211</v>
      </c>
      <c r="B27" s="498"/>
      <c r="C27" s="498"/>
      <c r="D27" s="498"/>
      <c r="E27" s="498"/>
      <c r="F27" s="498"/>
      <c r="G27" s="498"/>
      <c r="H27" s="498"/>
      <c r="I27" s="498"/>
      <c r="J27" s="498"/>
      <c r="K27" s="498"/>
      <c r="L27" s="498"/>
      <c r="M27" s="498"/>
    </row>
    <row r="28" spans="1:13" ht="14.25" x14ac:dyDescent="0.2">
      <c r="A28" s="227"/>
    </row>
    <row r="38" spans="3:3" x14ac:dyDescent="0.2">
      <c r="C38" s="277"/>
    </row>
  </sheetData>
  <mergeCells count="9">
    <mergeCell ref="L11:M11"/>
    <mergeCell ref="B8:B13"/>
    <mergeCell ref="D8:D13"/>
    <mergeCell ref="A3:M3"/>
    <mergeCell ref="A4:M4"/>
    <mergeCell ref="A5:M5"/>
    <mergeCell ref="A6:M6"/>
    <mergeCell ref="A7:M7"/>
    <mergeCell ref="J9:M9"/>
  </mergeCells>
  <pageMargins left="0.51181102362204722" right="0.51181102362204722" top="1.1417322834645669" bottom="0.74803149606299213" header="0.31496062992125984" footer="0.70866141732283472"/>
  <pageSetup paperSize="9" scale="65" orientation="portrait" r:id="rId1"/>
  <headerFooter>
    <oddHeader>&amp;C&amp;G</oddHeader>
    <oddFooter>&amp;C&amp;14 16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2"/>
  <sheetViews>
    <sheetView topLeftCell="A10" workbookViewId="0">
      <selection activeCell="K24" sqref="K24"/>
    </sheetView>
  </sheetViews>
  <sheetFormatPr baseColWidth="10" defaultRowHeight="12.75" x14ac:dyDescent="0.2"/>
  <cols>
    <col min="1" max="1" width="27.33203125" style="3" customWidth="1"/>
    <col min="2" max="2" width="16" style="3" customWidth="1"/>
    <col min="3" max="3" width="13.33203125" style="3" customWidth="1"/>
    <col min="4" max="4" width="13.6640625" style="3" customWidth="1"/>
    <col min="5" max="5" width="16.6640625" style="3" customWidth="1"/>
    <col min="6" max="6" width="17.83203125" style="3" customWidth="1"/>
    <col min="7" max="16384" width="12" style="3"/>
  </cols>
  <sheetData>
    <row r="1" spans="1:7" ht="15" x14ac:dyDescent="0.25">
      <c r="A1" s="276"/>
      <c r="B1" s="276"/>
      <c r="C1" s="276"/>
      <c r="D1" s="276"/>
      <c r="E1" s="276"/>
      <c r="F1" s="545" t="s">
        <v>259</v>
      </c>
      <c r="G1" s="224"/>
    </row>
    <row r="2" spans="1:7" ht="15" x14ac:dyDescent="0.25">
      <c r="A2" s="546"/>
      <c r="B2" s="546"/>
      <c r="C2" s="546"/>
      <c r="D2" s="546"/>
      <c r="E2" s="546"/>
      <c r="F2" s="546"/>
      <c r="G2" s="224"/>
    </row>
    <row r="3" spans="1:7" ht="14.25" x14ac:dyDescent="0.2">
      <c r="A3" s="833" t="s">
        <v>438</v>
      </c>
      <c r="B3" s="833"/>
      <c r="C3" s="833"/>
      <c r="D3" s="833"/>
      <c r="E3" s="833"/>
      <c r="F3" s="833"/>
      <c r="G3" s="224"/>
    </row>
    <row r="4" spans="1:7" ht="14.25" x14ac:dyDescent="0.2">
      <c r="A4" s="833" t="s">
        <v>179</v>
      </c>
      <c r="B4" s="833"/>
      <c r="C4" s="833"/>
      <c r="D4" s="833"/>
      <c r="E4" s="833"/>
      <c r="F4" s="833"/>
      <c r="G4" s="224"/>
    </row>
    <row r="5" spans="1:7" ht="14.25" x14ac:dyDescent="0.2">
      <c r="A5" s="833" t="s">
        <v>213</v>
      </c>
      <c r="B5" s="833"/>
      <c r="C5" s="833"/>
      <c r="D5" s="833"/>
      <c r="E5" s="833"/>
      <c r="F5" s="833"/>
      <c r="G5" s="224"/>
    </row>
    <row r="6" spans="1:7" ht="15" thickBot="1" x14ac:dyDescent="0.25">
      <c r="A6" s="833" t="s">
        <v>260</v>
      </c>
      <c r="B6" s="833"/>
      <c r="C6" s="833"/>
      <c r="D6" s="833"/>
      <c r="E6" s="833"/>
      <c r="F6" s="833"/>
      <c r="G6" s="224"/>
    </row>
    <row r="7" spans="1:7" ht="15.75" thickBot="1" x14ac:dyDescent="0.3">
      <c r="A7" s="834" t="s">
        <v>51</v>
      </c>
      <c r="B7" s="547"/>
      <c r="C7" s="548"/>
      <c r="D7" s="549"/>
      <c r="E7" s="549"/>
      <c r="F7" s="550"/>
      <c r="G7" s="224"/>
    </row>
    <row r="8" spans="1:7" ht="15.75" thickBot="1" x14ac:dyDescent="0.3">
      <c r="A8" s="834"/>
      <c r="B8" s="551" t="s">
        <v>227</v>
      </c>
      <c r="C8" s="552"/>
      <c r="D8" s="553" t="s">
        <v>227</v>
      </c>
      <c r="E8" s="553" t="s">
        <v>227</v>
      </c>
      <c r="F8" s="554" t="s">
        <v>227</v>
      </c>
      <c r="G8" s="275"/>
    </row>
    <row r="9" spans="1:7" ht="15.75" thickBot="1" x14ac:dyDescent="0.3">
      <c r="A9" s="834"/>
      <c r="B9" s="551" t="s">
        <v>261</v>
      </c>
      <c r="C9" s="552" t="s">
        <v>262</v>
      </c>
      <c r="D9" s="553" t="s">
        <v>232</v>
      </c>
      <c r="E9" s="553" t="s">
        <v>263</v>
      </c>
      <c r="F9" s="554" t="s">
        <v>263</v>
      </c>
      <c r="G9" s="275"/>
    </row>
    <row r="10" spans="1:7" ht="15.75" thickBot="1" x14ac:dyDescent="0.3">
      <c r="A10" s="834"/>
      <c r="B10" s="555"/>
      <c r="C10" s="555"/>
      <c r="D10" s="556" t="s">
        <v>242</v>
      </c>
      <c r="E10" s="556" t="s">
        <v>441</v>
      </c>
      <c r="F10" s="557" t="s">
        <v>264</v>
      </c>
      <c r="G10" s="275"/>
    </row>
    <row r="11" spans="1:7" ht="15" x14ac:dyDescent="0.25">
      <c r="A11" s="558" t="s">
        <v>265</v>
      </c>
      <c r="B11" s="559"/>
      <c r="C11" s="559"/>
      <c r="D11" s="559"/>
      <c r="E11" s="559"/>
      <c r="F11" s="560"/>
      <c r="G11" s="224"/>
    </row>
    <row r="12" spans="1:7" ht="15" x14ac:dyDescent="0.25">
      <c r="A12" s="558" t="s">
        <v>266</v>
      </c>
      <c r="B12" s="559"/>
      <c r="C12" s="559"/>
      <c r="D12" s="559"/>
      <c r="E12" s="559"/>
      <c r="F12" s="560"/>
      <c r="G12" s="224"/>
    </row>
    <row r="13" spans="1:7" ht="15" x14ac:dyDescent="0.25">
      <c r="A13" s="558" t="s">
        <v>249</v>
      </c>
      <c r="B13" s="559"/>
      <c r="C13" s="559"/>
      <c r="D13" s="559"/>
      <c r="E13" s="559"/>
      <c r="F13" s="560"/>
      <c r="G13" s="224"/>
    </row>
    <row r="14" spans="1:7" ht="15" x14ac:dyDescent="0.25">
      <c r="A14" s="558" t="s">
        <v>267</v>
      </c>
      <c r="B14" s="561"/>
      <c r="C14" s="561"/>
      <c r="D14" s="561"/>
      <c r="E14" s="561"/>
      <c r="F14" s="562"/>
      <c r="G14" s="224"/>
    </row>
    <row r="15" spans="1:7" ht="15" x14ac:dyDescent="0.25">
      <c r="A15" s="558"/>
      <c r="B15" s="559"/>
      <c r="C15" s="559"/>
      <c r="D15" s="559"/>
      <c r="E15" s="559"/>
      <c r="F15" s="560"/>
      <c r="G15" s="224"/>
    </row>
    <row r="16" spans="1:7" ht="15" x14ac:dyDescent="0.25">
      <c r="A16" s="558"/>
      <c r="B16" s="832" t="s">
        <v>268</v>
      </c>
      <c r="C16" s="832"/>
      <c r="D16" s="832"/>
      <c r="E16" s="832"/>
      <c r="F16" s="832"/>
      <c r="G16" s="224"/>
    </row>
    <row r="17" spans="1:7" ht="15" x14ac:dyDescent="0.25">
      <c r="A17" s="558" t="s">
        <v>247</v>
      </c>
      <c r="B17" s="559"/>
      <c r="C17" s="559"/>
      <c r="D17" s="559"/>
      <c r="E17" s="559"/>
      <c r="F17" s="560"/>
      <c r="G17" s="224"/>
    </row>
    <row r="18" spans="1:7" ht="15" x14ac:dyDescent="0.25">
      <c r="A18" s="558" t="s">
        <v>269</v>
      </c>
      <c r="B18" s="559"/>
      <c r="C18" s="559"/>
      <c r="D18" s="559"/>
      <c r="E18" s="559"/>
      <c r="F18" s="560"/>
      <c r="G18" s="224"/>
    </row>
    <row r="19" spans="1:7" ht="15" x14ac:dyDescent="0.25">
      <c r="A19" s="558" t="s">
        <v>249</v>
      </c>
      <c r="B19" s="559"/>
      <c r="C19" s="559"/>
      <c r="D19" s="559"/>
      <c r="E19" s="559"/>
      <c r="F19" s="560"/>
      <c r="G19" s="224"/>
    </row>
    <row r="20" spans="1:7" ht="15" x14ac:dyDescent="0.25">
      <c r="A20" s="558" t="s">
        <v>270</v>
      </c>
      <c r="B20" s="561"/>
      <c r="C20" s="561"/>
      <c r="D20" s="561"/>
      <c r="E20" s="561"/>
      <c r="F20" s="562"/>
      <c r="G20" s="224"/>
    </row>
    <row r="21" spans="1:7" ht="15" x14ac:dyDescent="0.25">
      <c r="A21" s="563"/>
      <c r="B21" s="564"/>
      <c r="C21" s="564"/>
      <c r="D21" s="564"/>
      <c r="E21" s="564"/>
      <c r="F21" s="565"/>
      <c r="G21" s="224"/>
    </row>
    <row r="22" spans="1:7" ht="15.75" thickBot="1" x14ac:dyDescent="0.3">
      <c r="A22" s="566" t="s">
        <v>271</v>
      </c>
      <c r="B22" s="567"/>
      <c r="C22" s="567"/>
      <c r="D22" s="567"/>
      <c r="E22" s="567"/>
      <c r="F22" s="568"/>
      <c r="G22" s="224"/>
    </row>
    <row r="23" spans="1:7" ht="15" x14ac:dyDescent="0.25">
      <c r="A23" s="276" t="s">
        <v>211</v>
      </c>
      <c r="B23" s="276"/>
      <c r="C23" s="276"/>
      <c r="D23" s="276"/>
      <c r="E23" s="276"/>
      <c r="F23" s="276"/>
      <c r="G23" s="224"/>
    </row>
    <row r="24" spans="1:7" ht="15" x14ac:dyDescent="0.25">
      <c r="A24" s="569"/>
      <c r="B24" s="569"/>
      <c r="C24" s="569"/>
      <c r="D24" s="569"/>
      <c r="E24" s="569"/>
      <c r="F24" s="569"/>
      <c r="G24" s="224"/>
    </row>
    <row r="25" spans="1:7" ht="15" x14ac:dyDescent="0.25">
      <c r="A25" s="569"/>
      <c r="B25" s="569"/>
      <c r="C25" s="569"/>
      <c r="D25" s="569"/>
      <c r="E25" s="569"/>
      <c r="F25" s="569"/>
      <c r="G25" s="224"/>
    </row>
    <row r="26" spans="1:7" x14ac:dyDescent="0.2">
      <c r="A26" s="224"/>
      <c r="B26" s="224"/>
      <c r="C26" s="224"/>
      <c r="D26" s="224"/>
      <c r="E26" s="224"/>
      <c r="F26" s="224"/>
      <c r="G26" s="224"/>
    </row>
    <row r="27" spans="1:7" x14ac:dyDescent="0.2">
      <c r="A27" s="224"/>
      <c r="B27" s="224"/>
      <c r="C27" s="224"/>
      <c r="D27" s="224"/>
      <c r="E27" s="224"/>
      <c r="F27" s="224"/>
      <c r="G27" s="224"/>
    </row>
    <row r="28" spans="1:7" x14ac:dyDescent="0.2">
      <c r="A28" s="224"/>
      <c r="B28" s="224"/>
      <c r="C28" s="224"/>
      <c r="D28" s="224"/>
      <c r="E28" s="224"/>
      <c r="F28" s="224"/>
      <c r="G28" s="224"/>
    </row>
    <row r="29" spans="1:7" x14ac:dyDescent="0.2">
      <c r="A29" s="224"/>
      <c r="B29" s="224"/>
      <c r="C29" s="224"/>
      <c r="D29" s="224"/>
      <c r="E29" s="224"/>
      <c r="F29" s="224"/>
      <c r="G29" s="224"/>
    </row>
    <row r="30" spans="1:7" x14ac:dyDescent="0.2">
      <c r="A30" s="224"/>
      <c r="B30" s="224"/>
      <c r="C30" s="224"/>
      <c r="D30" s="224"/>
      <c r="E30" s="224"/>
      <c r="F30" s="224"/>
      <c r="G30" s="224"/>
    </row>
    <row r="31" spans="1:7" x14ac:dyDescent="0.2">
      <c r="A31" s="224"/>
      <c r="B31" s="224"/>
      <c r="C31" s="224"/>
      <c r="D31" s="224"/>
      <c r="E31" s="224"/>
      <c r="F31" s="224"/>
      <c r="G31" s="224"/>
    </row>
    <row r="32" spans="1:7" x14ac:dyDescent="0.2">
      <c r="A32" s="224"/>
      <c r="B32" s="224"/>
      <c r="C32" s="224"/>
      <c r="D32" s="224"/>
      <c r="E32" s="224"/>
      <c r="F32" s="224"/>
      <c r="G32" s="224"/>
    </row>
    <row r="33" spans="1:7" x14ac:dyDescent="0.2">
      <c r="A33" s="224"/>
      <c r="B33" s="224"/>
      <c r="C33" s="224"/>
      <c r="D33" s="224"/>
      <c r="E33" s="224"/>
      <c r="F33" s="224"/>
      <c r="G33" s="224"/>
    </row>
    <row r="34" spans="1:7" x14ac:dyDescent="0.2">
      <c r="A34" s="224"/>
      <c r="B34" s="224"/>
      <c r="C34" s="224"/>
      <c r="D34" s="224"/>
      <c r="E34" s="224"/>
      <c r="F34" s="224"/>
      <c r="G34" s="224"/>
    </row>
    <row r="35" spans="1:7" x14ac:dyDescent="0.2">
      <c r="A35" s="224"/>
      <c r="B35" s="224"/>
      <c r="C35" s="224"/>
      <c r="D35" s="224"/>
      <c r="E35" s="224"/>
      <c r="F35" s="224"/>
      <c r="G35" s="224"/>
    </row>
    <row r="36" spans="1:7" x14ac:dyDescent="0.2">
      <c r="A36" s="224"/>
      <c r="B36" s="224"/>
      <c r="C36" s="224"/>
      <c r="D36" s="224"/>
      <c r="E36" s="224"/>
      <c r="F36" s="224"/>
      <c r="G36" s="224"/>
    </row>
    <row r="37" spans="1:7" x14ac:dyDescent="0.2">
      <c r="A37" s="224"/>
      <c r="B37" s="224"/>
      <c r="C37" s="224"/>
      <c r="D37" s="224"/>
      <c r="E37" s="224"/>
      <c r="F37" s="224"/>
      <c r="G37" s="224"/>
    </row>
    <row r="38" spans="1:7" x14ac:dyDescent="0.2">
      <c r="A38" s="224"/>
      <c r="B38" s="224"/>
      <c r="C38" s="224"/>
      <c r="D38" s="224"/>
      <c r="E38" s="224"/>
      <c r="F38" s="224"/>
      <c r="G38" s="224"/>
    </row>
    <row r="39" spans="1:7" x14ac:dyDescent="0.2">
      <c r="A39" s="224"/>
      <c r="B39" s="224"/>
      <c r="C39" s="224"/>
      <c r="D39" s="224"/>
      <c r="E39" s="224"/>
      <c r="F39" s="224"/>
      <c r="G39" s="224"/>
    </row>
    <row r="40" spans="1:7" x14ac:dyDescent="0.2">
      <c r="A40" s="224"/>
      <c r="B40" s="224"/>
      <c r="C40" s="224"/>
      <c r="D40" s="224"/>
      <c r="E40" s="224"/>
      <c r="F40" s="224"/>
      <c r="G40" s="224"/>
    </row>
    <row r="41" spans="1:7" x14ac:dyDescent="0.2">
      <c r="A41" s="224"/>
      <c r="B41" s="224"/>
      <c r="C41" s="224"/>
      <c r="D41" s="224"/>
      <c r="E41" s="224"/>
      <c r="F41" s="224"/>
      <c r="G41" s="224"/>
    </row>
    <row r="42" spans="1:7" x14ac:dyDescent="0.2">
      <c r="A42" s="224"/>
      <c r="B42" s="224"/>
      <c r="C42" s="224"/>
      <c r="D42" s="224"/>
      <c r="E42" s="224"/>
      <c r="F42" s="224"/>
      <c r="G42" s="224"/>
    </row>
  </sheetData>
  <mergeCells count="6">
    <mergeCell ref="B16:F16"/>
    <mergeCell ref="A3:F3"/>
    <mergeCell ref="A4:F4"/>
    <mergeCell ref="A5:F5"/>
    <mergeCell ref="A6:F6"/>
    <mergeCell ref="A7:A10"/>
  </mergeCells>
  <pageMargins left="1.1023622047244095" right="0.70866141732283472" top="1.3385826771653544" bottom="0.94488188976377963" header="0.31496062992125984" footer="0.9055118110236221"/>
  <pageSetup paperSize="9" scale="80" orientation="portrait" r:id="rId1"/>
  <headerFooter>
    <oddHeader>&amp;C&amp;G</oddHeader>
    <oddFooter>&amp;C&amp;14 17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3"/>
  <sheetViews>
    <sheetView topLeftCell="A16" workbookViewId="0">
      <selection activeCell="D14" sqref="D14"/>
    </sheetView>
  </sheetViews>
  <sheetFormatPr baseColWidth="10" defaultColWidth="12.83203125" defaultRowHeight="12.75" x14ac:dyDescent="0.2"/>
  <cols>
    <col min="1" max="1" width="32.5" style="88" customWidth="1"/>
    <col min="2" max="2" width="19.83203125" style="88" customWidth="1"/>
    <col min="3" max="3" width="16.1640625" style="88" customWidth="1"/>
    <col min="4" max="4" width="17.1640625" style="88" customWidth="1"/>
    <col min="5" max="6" width="18.1640625" style="88" customWidth="1"/>
    <col min="7" max="7" width="10.5" style="88" customWidth="1"/>
    <col min="8" max="8" width="18.1640625" style="88" customWidth="1"/>
    <col min="9" max="9" width="19.1640625" style="88" customWidth="1"/>
    <col min="10" max="16384" width="12.83203125" style="88"/>
  </cols>
  <sheetData>
    <row r="1" spans="1:9" x14ac:dyDescent="0.2">
      <c r="F1" s="125"/>
    </row>
    <row r="2" spans="1:9" x14ac:dyDescent="0.2">
      <c r="A2" s="126"/>
      <c r="B2" s="126"/>
      <c r="C2" s="126"/>
      <c r="D2" s="126"/>
      <c r="E2" s="126"/>
      <c r="F2" s="127" t="s">
        <v>272</v>
      </c>
    </row>
    <row r="3" spans="1:9" x14ac:dyDescent="0.2">
      <c r="A3" s="131"/>
      <c r="B3" s="131"/>
      <c r="C3" s="131"/>
      <c r="D3" s="131"/>
      <c r="E3" s="131"/>
      <c r="F3" s="131"/>
    </row>
    <row r="4" spans="1:9" ht="14.25" x14ac:dyDescent="0.2">
      <c r="A4" s="814" t="s">
        <v>438</v>
      </c>
      <c r="B4" s="814"/>
      <c r="C4" s="814"/>
      <c r="D4" s="814"/>
      <c r="E4" s="814"/>
      <c r="F4" s="814"/>
    </row>
    <row r="5" spans="1:9" ht="14.25" x14ac:dyDescent="0.2">
      <c r="A5" s="814" t="s">
        <v>179</v>
      </c>
      <c r="B5" s="814"/>
      <c r="C5" s="814"/>
      <c r="D5" s="814"/>
      <c r="E5" s="814"/>
      <c r="F5" s="814"/>
    </row>
    <row r="6" spans="1:9" ht="14.25" x14ac:dyDescent="0.2">
      <c r="A6" s="814" t="s">
        <v>213</v>
      </c>
      <c r="B6" s="814"/>
      <c r="C6" s="814"/>
      <c r="D6" s="814"/>
      <c r="E6" s="814"/>
      <c r="F6" s="814"/>
    </row>
    <row r="7" spans="1:9" ht="15" thickBot="1" x14ac:dyDescent="0.25">
      <c r="A7" s="814" t="s">
        <v>273</v>
      </c>
      <c r="B7" s="814"/>
      <c r="C7" s="814"/>
      <c r="D7" s="814"/>
      <c r="E7" s="814"/>
      <c r="F7" s="814"/>
    </row>
    <row r="8" spans="1:9" ht="15.75" thickBot="1" x14ac:dyDescent="0.25">
      <c r="A8" s="835" t="s">
        <v>274</v>
      </c>
      <c r="B8" s="836" t="s">
        <v>275</v>
      </c>
      <c r="C8" s="837" t="s">
        <v>216</v>
      </c>
      <c r="D8" s="837" t="s">
        <v>217</v>
      </c>
      <c r="E8" s="334"/>
      <c r="F8" s="335"/>
    </row>
    <row r="9" spans="1:9" s="129" customFormat="1" ht="15" thickBot="1" x14ac:dyDescent="0.25">
      <c r="A9" s="835"/>
      <c r="B9" s="836"/>
      <c r="C9" s="837"/>
      <c r="D9" s="837"/>
      <c r="E9" s="132" t="s">
        <v>275</v>
      </c>
      <c r="F9" s="133" t="s">
        <v>275</v>
      </c>
    </row>
    <row r="10" spans="1:9" s="129" customFormat="1" ht="15" thickBot="1" x14ac:dyDescent="0.25">
      <c r="A10" s="835"/>
      <c r="B10" s="134" t="s">
        <v>276</v>
      </c>
      <c r="C10" s="837"/>
      <c r="D10" s="837"/>
      <c r="E10" s="132" t="s">
        <v>441</v>
      </c>
      <c r="F10" s="133" t="s">
        <v>264</v>
      </c>
    </row>
    <row r="11" spans="1:9" s="129" customFormat="1" ht="15.75" thickBot="1" x14ac:dyDescent="0.3">
      <c r="A11" s="835"/>
      <c r="B11" s="135" t="s">
        <v>198</v>
      </c>
      <c r="C11" s="837"/>
      <c r="D11" s="837"/>
      <c r="E11" s="136"/>
      <c r="F11" s="137"/>
    </row>
    <row r="12" spans="1:9" ht="15" x14ac:dyDescent="0.25">
      <c r="A12" s="138"/>
      <c r="B12" s="139"/>
      <c r="C12" s="139"/>
      <c r="D12" s="332"/>
      <c r="E12" s="139"/>
      <c r="F12" s="140"/>
    </row>
    <row r="13" spans="1:9" ht="15" x14ac:dyDescent="0.25">
      <c r="A13" s="141" t="s">
        <v>277</v>
      </c>
      <c r="B13" s="139"/>
      <c r="C13" s="139"/>
      <c r="D13" s="139"/>
      <c r="E13" s="139"/>
      <c r="F13" s="140"/>
    </row>
    <row r="14" spans="1:9" ht="15" x14ac:dyDescent="0.25">
      <c r="A14" s="138" t="s">
        <v>278</v>
      </c>
      <c r="B14" s="142">
        <v>4301352213</v>
      </c>
      <c r="C14" s="142">
        <v>1500000000</v>
      </c>
      <c r="D14" s="142">
        <v>0</v>
      </c>
      <c r="E14" s="143">
        <f>C14+B14+D14</f>
        <v>5801352213</v>
      </c>
      <c r="F14" s="144">
        <v>4301352213</v>
      </c>
      <c r="H14" s="145"/>
      <c r="I14" s="145"/>
    </row>
    <row r="15" spans="1:9" ht="15" x14ac:dyDescent="0.25">
      <c r="A15" s="138" t="s">
        <v>279</v>
      </c>
      <c r="B15" s="142">
        <v>4771798619</v>
      </c>
      <c r="C15" s="142">
        <v>1999197082</v>
      </c>
      <c r="D15" s="573">
        <v>-47846678</v>
      </c>
      <c r="E15" s="143">
        <f>C15+B15+D15</f>
        <v>6723149023</v>
      </c>
      <c r="F15" s="144">
        <v>4771798619</v>
      </c>
      <c r="H15" s="146"/>
      <c r="I15" s="145"/>
    </row>
    <row r="16" spans="1:9" ht="15" x14ac:dyDescent="0.25">
      <c r="A16" s="138"/>
      <c r="B16" s="147"/>
      <c r="C16" s="147"/>
      <c r="D16" s="147"/>
      <c r="E16" s="148"/>
      <c r="F16" s="149"/>
      <c r="I16" s="145"/>
    </row>
    <row r="17" spans="1:6" ht="14.25" x14ac:dyDescent="0.2">
      <c r="A17" s="150" t="s">
        <v>239</v>
      </c>
      <c r="B17" s="685">
        <f>SUM(B14:B15)</f>
        <v>9073150832</v>
      </c>
      <c r="C17" s="685">
        <f>SUM(C14:C15)</f>
        <v>3499197082</v>
      </c>
      <c r="D17" s="686">
        <f>SUM(D14:D15)</f>
        <v>-47846678</v>
      </c>
      <c r="E17" s="685">
        <f>SUM(E14:E15)</f>
        <v>12524501236</v>
      </c>
      <c r="F17" s="687">
        <f>SUM(F14:F15)</f>
        <v>9073150832</v>
      </c>
    </row>
    <row r="18" spans="1:6" ht="15" x14ac:dyDescent="0.25">
      <c r="A18" s="138"/>
      <c r="B18" s="151"/>
      <c r="C18" s="151"/>
      <c r="D18" s="336"/>
      <c r="E18" s="139"/>
      <c r="F18" s="140"/>
    </row>
    <row r="19" spans="1:6" ht="15" x14ac:dyDescent="0.25">
      <c r="A19" s="141" t="s">
        <v>280</v>
      </c>
      <c r="B19" s="151"/>
      <c r="C19" s="151"/>
      <c r="D19" s="151"/>
      <c r="E19" s="139"/>
      <c r="F19" s="152"/>
    </row>
    <row r="20" spans="1:6" ht="15" x14ac:dyDescent="0.25">
      <c r="A20" s="138" t="s">
        <v>281</v>
      </c>
      <c r="B20" s="142">
        <v>807680879</v>
      </c>
      <c r="C20" s="142">
        <v>246737508</v>
      </c>
      <c r="D20" s="573">
        <v>-45636546</v>
      </c>
      <c r="E20" s="143">
        <f>B20+C20+D20</f>
        <v>1008781841</v>
      </c>
      <c r="F20" s="153">
        <v>807680879</v>
      </c>
    </row>
    <row r="21" spans="1:6" ht="15.75" thickBot="1" x14ac:dyDescent="0.3">
      <c r="A21" s="138"/>
      <c r="B21" s="142"/>
      <c r="C21" s="142"/>
      <c r="D21" s="142"/>
      <c r="E21" s="143"/>
      <c r="F21" s="153"/>
    </row>
    <row r="22" spans="1:6" ht="15" thickBot="1" x14ac:dyDescent="0.25">
      <c r="A22" s="333" t="s">
        <v>239</v>
      </c>
      <c r="B22" s="688">
        <f>B20</f>
        <v>807680879</v>
      </c>
      <c r="C22" s="688">
        <f t="shared" ref="C22:E22" si="0">C20</f>
        <v>246737508</v>
      </c>
      <c r="D22" s="689">
        <f t="shared" si="0"/>
        <v>-45636546</v>
      </c>
      <c r="E22" s="690">
        <f t="shared" si="0"/>
        <v>1008781841</v>
      </c>
      <c r="F22" s="691">
        <f>F20</f>
        <v>807680879</v>
      </c>
    </row>
    <row r="23" spans="1:6" ht="15" x14ac:dyDescent="0.25">
      <c r="A23" s="124" t="s">
        <v>211</v>
      </c>
      <c r="B23" s="126"/>
      <c r="C23" s="126"/>
      <c r="D23" s="126"/>
      <c r="E23" s="126"/>
      <c r="F23" s="126"/>
    </row>
  </sheetData>
  <mergeCells count="8">
    <mergeCell ref="A4:F4"/>
    <mergeCell ref="A5:F5"/>
    <mergeCell ref="A6:F6"/>
    <mergeCell ref="A7:F7"/>
    <mergeCell ref="A8:A11"/>
    <mergeCell ref="B8:B9"/>
    <mergeCell ref="C8:C11"/>
    <mergeCell ref="D8:D11"/>
  </mergeCells>
  <pageMargins left="1.1023622047244095" right="0.70866141732283472" top="1.3385826771653544" bottom="0.94488188976377963" header="0.31496062992125984" footer="0.9055118110236221"/>
  <pageSetup scale="75" orientation="portrait" r:id="rId1"/>
  <headerFooter>
    <oddHeader>&amp;C&amp;G</oddHeader>
    <oddFooter>&amp;C&amp;14 18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M34"/>
  <sheetViews>
    <sheetView topLeftCell="D13" workbookViewId="0">
      <selection activeCell="M37" sqref="M37"/>
    </sheetView>
  </sheetViews>
  <sheetFormatPr baseColWidth="10" defaultColWidth="12.83203125" defaultRowHeight="12.75" x14ac:dyDescent="0.2"/>
  <cols>
    <col min="1" max="1" width="1.6640625" style="88" customWidth="1"/>
    <col min="2" max="3" width="3.1640625" style="88" customWidth="1"/>
    <col min="4" max="4" width="64" style="88" customWidth="1"/>
    <col min="5" max="5" width="21" style="88" customWidth="1"/>
    <col min="6" max="6" width="20.33203125" style="88" customWidth="1"/>
    <col min="7" max="7" width="23.33203125" style="88" customWidth="1"/>
    <col min="8" max="11" width="12.83203125" style="88"/>
    <col min="12" max="12" width="17" style="88" customWidth="1"/>
    <col min="13" max="16384" width="12.83203125" style="88"/>
  </cols>
  <sheetData>
    <row r="1" spans="2:7" ht="15.75" x14ac:dyDescent="0.25">
      <c r="B1" s="154"/>
      <c r="C1" s="89"/>
      <c r="D1" s="154"/>
      <c r="E1" s="155"/>
      <c r="F1" s="128" t="s">
        <v>282</v>
      </c>
      <c r="G1" s="156"/>
    </row>
    <row r="2" spans="2:7" ht="15.75" x14ac:dyDescent="0.25">
      <c r="B2" s="814" t="s">
        <v>438</v>
      </c>
      <c r="C2" s="814"/>
      <c r="D2" s="814"/>
      <c r="E2" s="814"/>
      <c r="F2" s="814"/>
      <c r="G2" s="158"/>
    </row>
    <row r="3" spans="2:7" ht="15.75" x14ac:dyDescent="0.25">
      <c r="B3" s="804" t="s">
        <v>442</v>
      </c>
      <c r="C3" s="804"/>
      <c r="D3" s="804"/>
      <c r="E3" s="804"/>
      <c r="F3" s="804"/>
      <c r="G3" s="158"/>
    </row>
    <row r="4" spans="2:7" ht="15.75" x14ac:dyDescent="0.25">
      <c r="B4" s="814" t="s">
        <v>213</v>
      </c>
      <c r="C4" s="814"/>
      <c r="D4" s="814"/>
      <c r="E4" s="814"/>
      <c r="F4" s="814"/>
      <c r="G4" s="158"/>
    </row>
    <row r="5" spans="2:7" ht="15" x14ac:dyDescent="0.25">
      <c r="B5" s="124"/>
      <c r="C5" s="124"/>
      <c r="D5" s="159"/>
      <c r="E5" s="160"/>
      <c r="F5" s="160"/>
      <c r="G5" s="157"/>
    </row>
    <row r="6" spans="2:7" ht="16.5" thickBot="1" x14ac:dyDescent="0.3">
      <c r="B6" s="814" t="s">
        <v>283</v>
      </c>
      <c r="C6" s="814"/>
      <c r="D6" s="814"/>
      <c r="E6" s="814"/>
      <c r="F6" s="814"/>
      <c r="G6" s="158"/>
    </row>
    <row r="7" spans="2:7" ht="15" x14ac:dyDescent="0.25">
      <c r="B7" s="161"/>
      <c r="C7" s="162"/>
      <c r="D7" s="163"/>
      <c r="E7" s="164"/>
      <c r="F7" s="165"/>
      <c r="G7" s="130"/>
    </row>
    <row r="8" spans="2:7" ht="14.25" x14ac:dyDescent="0.2">
      <c r="B8" s="838" t="s">
        <v>284</v>
      </c>
      <c r="C8" s="838"/>
      <c r="D8" s="838"/>
      <c r="E8" s="191" t="s">
        <v>441</v>
      </c>
      <c r="F8" s="166" t="s">
        <v>443</v>
      </c>
      <c r="G8" s="130"/>
    </row>
    <row r="9" spans="2:7" ht="15.75" thickBot="1" x14ac:dyDescent="0.3">
      <c r="B9" s="167"/>
      <c r="C9" s="168"/>
      <c r="D9" s="169"/>
      <c r="E9" s="170"/>
      <c r="F9" s="171"/>
      <c r="G9" s="130"/>
    </row>
    <row r="10" spans="2:7" ht="15" x14ac:dyDescent="0.25">
      <c r="B10" s="172" t="s">
        <v>285</v>
      </c>
      <c r="C10" s="173" t="s">
        <v>286</v>
      </c>
      <c r="D10" s="162"/>
      <c r="E10" s="174"/>
      <c r="F10" s="175"/>
      <c r="G10" s="176"/>
    </row>
    <row r="11" spans="2:7" ht="15" x14ac:dyDescent="0.25">
      <c r="B11" s="138"/>
      <c r="C11" s="177" t="s">
        <v>287</v>
      </c>
      <c r="D11" s="178"/>
      <c r="E11" s="174"/>
      <c r="F11" s="179"/>
      <c r="G11" s="176"/>
    </row>
    <row r="12" spans="2:7" ht="15" x14ac:dyDescent="0.25">
      <c r="B12" s="138"/>
      <c r="C12" s="177"/>
      <c r="D12" s="178" t="s">
        <v>288</v>
      </c>
      <c r="E12" s="143">
        <v>304780315997</v>
      </c>
      <c r="F12" s="153">
        <v>249888345259</v>
      </c>
      <c r="G12" s="180"/>
    </row>
    <row r="13" spans="2:7" ht="15" x14ac:dyDescent="0.25">
      <c r="B13" s="138"/>
      <c r="C13" s="177"/>
      <c r="D13" s="181"/>
      <c r="E13" s="143"/>
      <c r="F13" s="153"/>
      <c r="G13" s="180"/>
    </row>
    <row r="14" spans="2:7" ht="15" x14ac:dyDescent="0.25">
      <c r="B14" s="138"/>
      <c r="C14" s="177" t="s">
        <v>289</v>
      </c>
      <c r="D14" s="181"/>
      <c r="E14" s="143"/>
      <c r="F14" s="153"/>
      <c r="G14" s="180"/>
    </row>
    <row r="15" spans="2:7" ht="15" x14ac:dyDescent="0.25">
      <c r="B15" s="138"/>
      <c r="C15" s="177"/>
      <c r="D15" s="178" t="s">
        <v>290</v>
      </c>
      <c r="E15" s="182">
        <v>250728159972</v>
      </c>
      <c r="F15" s="153">
        <v>221701781686</v>
      </c>
      <c r="G15" s="180"/>
    </row>
    <row r="16" spans="2:7" ht="15" x14ac:dyDescent="0.25">
      <c r="B16" s="138"/>
      <c r="C16" s="177"/>
      <c r="D16" s="178"/>
      <c r="E16" s="143"/>
      <c r="F16" s="153"/>
      <c r="G16" s="180"/>
    </row>
    <row r="17" spans="2:12" ht="15" x14ac:dyDescent="0.25">
      <c r="B17" s="138"/>
      <c r="C17" s="177" t="s">
        <v>291</v>
      </c>
      <c r="D17" s="178"/>
      <c r="E17" s="143"/>
      <c r="F17" s="153"/>
      <c r="G17" s="180"/>
    </row>
    <row r="18" spans="2:12" ht="15" x14ac:dyDescent="0.25">
      <c r="B18" s="138"/>
      <c r="C18" s="177"/>
      <c r="D18" s="178" t="s">
        <v>288</v>
      </c>
      <c r="E18" s="143">
        <v>310672401730</v>
      </c>
      <c r="F18" s="153">
        <v>279601023160</v>
      </c>
      <c r="G18" s="180"/>
    </row>
    <row r="19" spans="2:12" ht="15" x14ac:dyDescent="0.25">
      <c r="B19" s="138"/>
      <c r="C19" s="177"/>
      <c r="D19" s="178"/>
      <c r="E19" s="143"/>
      <c r="F19" s="153"/>
      <c r="G19" s="180"/>
    </row>
    <row r="20" spans="2:12" ht="15" x14ac:dyDescent="0.25">
      <c r="B20" s="141" t="s">
        <v>292</v>
      </c>
      <c r="C20" s="183" t="s">
        <v>293</v>
      </c>
      <c r="D20" s="178"/>
      <c r="E20" s="184"/>
      <c r="F20" s="185"/>
      <c r="G20" s="180"/>
    </row>
    <row r="21" spans="2:12" ht="15" x14ac:dyDescent="0.25">
      <c r="B21" s="138"/>
      <c r="C21" s="177"/>
      <c r="D21" s="178"/>
      <c r="E21" s="142"/>
      <c r="F21" s="153"/>
      <c r="G21" s="180"/>
    </row>
    <row r="22" spans="2:12" ht="15.75" thickBot="1" x14ac:dyDescent="0.3">
      <c r="B22" s="186"/>
      <c r="C22" s="168" t="s">
        <v>294</v>
      </c>
      <c r="D22" s="187"/>
      <c r="E22" s="692">
        <f>E12+E15-E18</f>
        <v>244836074239</v>
      </c>
      <c r="F22" s="693">
        <f>F12+F15-F18</f>
        <v>191989103785</v>
      </c>
      <c r="G22" s="188"/>
    </row>
    <row r="23" spans="2:12" ht="15" x14ac:dyDescent="0.25">
      <c r="B23" s="124" t="s">
        <v>211</v>
      </c>
      <c r="C23" s="124"/>
      <c r="D23" s="124"/>
      <c r="E23" s="124"/>
      <c r="F23" s="124"/>
      <c r="G23" s="189"/>
    </row>
    <row r="24" spans="2:12" ht="15" x14ac:dyDescent="0.2">
      <c r="C24" s="190"/>
      <c r="E24" s="189"/>
      <c r="F24" s="189"/>
      <c r="G24" s="189"/>
    </row>
    <row r="25" spans="2:12" x14ac:dyDescent="0.2">
      <c r="D25" s="189"/>
      <c r="E25" s="189"/>
      <c r="F25" s="189"/>
      <c r="G25" s="189"/>
    </row>
    <row r="26" spans="2:12" x14ac:dyDescent="0.2">
      <c r="K26" s="703" t="s">
        <v>585</v>
      </c>
    </row>
    <row r="27" spans="2:12" x14ac:dyDescent="0.2">
      <c r="J27" s="704" t="s">
        <v>588</v>
      </c>
      <c r="K27" s="88" t="s">
        <v>586</v>
      </c>
    </row>
    <row r="28" spans="2:12" x14ac:dyDescent="0.2">
      <c r="J28" s="704" t="s">
        <v>399</v>
      </c>
      <c r="K28" s="88" t="s">
        <v>589</v>
      </c>
    </row>
    <row r="29" spans="2:12" x14ac:dyDescent="0.2">
      <c r="J29" s="704" t="s">
        <v>588</v>
      </c>
      <c r="K29" s="88" t="s">
        <v>587</v>
      </c>
    </row>
    <row r="31" spans="2:12" x14ac:dyDescent="0.2">
      <c r="K31" s="704" t="s">
        <v>588</v>
      </c>
      <c r="L31" s="145">
        <f>E22</f>
        <v>244836074239</v>
      </c>
    </row>
    <row r="32" spans="2:12" x14ac:dyDescent="0.2">
      <c r="K32" s="704" t="s">
        <v>399</v>
      </c>
      <c r="L32" s="145">
        <f>'Balance  General'!D11</f>
        <v>304780315997</v>
      </c>
    </row>
    <row r="33" spans="11:13" x14ac:dyDescent="0.2">
      <c r="K33" s="704" t="s">
        <v>588</v>
      </c>
      <c r="L33" s="145">
        <f>'Balance  General'!C11</f>
        <v>310672401730</v>
      </c>
    </row>
    <row r="34" spans="11:13" x14ac:dyDescent="0.2">
      <c r="L34" s="705">
        <v>250728159972</v>
      </c>
      <c r="M34" s="145">
        <f>L34-E15</f>
        <v>0</v>
      </c>
    </row>
  </sheetData>
  <mergeCells count="5">
    <mergeCell ref="B2:F2"/>
    <mergeCell ref="B3:F3"/>
    <mergeCell ref="B4:F4"/>
    <mergeCell ref="B6:F6"/>
    <mergeCell ref="B8:D8"/>
  </mergeCells>
  <pageMargins left="1.299212598425197" right="0.70866141732283472" top="1.5354330708661419" bottom="0.74803149606299213" header="0.51181102362204722" footer="1.1023622047244095"/>
  <pageSetup scale="70" orientation="portrait" r:id="rId1"/>
  <headerFooter>
    <oddHeader>&amp;C&amp;G</oddHeader>
    <oddFooter>&amp;C&amp;14 19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N55"/>
  <sheetViews>
    <sheetView topLeftCell="A40" workbookViewId="0">
      <selection activeCell="L62" sqref="L62"/>
    </sheetView>
  </sheetViews>
  <sheetFormatPr baseColWidth="10" defaultRowHeight="14.25" x14ac:dyDescent="0.2"/>
  <cols>
    <col min="1" max="1" width="2.6640625" style="196" customWidth="1"/>
    <col min="2" max="3" width="3.1640625" style="196" customWidth="1"/>
    <col min="4" max="4" width="28.33203125" style="196" customWidth="1"/>
    <col min="5" max="5" width="15" style="196" customWidth="1"/>
    <col min="6" max="6" width="17.83203125" style="196" customWidth="1"/>
    <col min="7" max="7" width="12.6640625" style="196" customWidth="1"/>
    <col min="8" max="8" width="20.5" style="196" customWidth="1"/>
    <col min="9" max="9" width="21.5" style="196" customWidth="1"/>
    <col min="10" max="10" width="12" style="196"/>
    <col min="11" max="11" width="19.33203125" style="730" bestFit="1" customWidth="1"/>
    <col min="12" max="12" width="22.6640625" style="730" customWidth="1"/>
    <col min="13" max="14" width="12" style="730"/>
    <col min="15" max="16384" width="12" style="196"/>
  </cols>
  <sheetData>
    <row r="1" spans="2:13" ht="15" x14ac:dyDescent="0.25">
      <c r="B1" s="192"/>
      <c r="C1" s="192"/>
      <c r="D1" s="193"/>
      <c r="E1" s="192"/>
      <c r="F1" s="192"/>
      <c r="G1" s="192"/>
      <c r="H1" s="194"/>
      <c r="I1" s="195"/>
    </row>
    <row r="2" spans="2:13" ht="15" x14ac:dyDescent="0.25">
      <c r="B2" s="192"/>
      <c r="C2" s="192"/>
      <c r="D2" s="193"/>
      <c r="E2" s="192"/>
      <c r="F2" s="192"/>
      <c r="G2" s="192"/>
      <c r="H2" s="194"/>
      <c r="I2" s="195" t="s">
        <v>295</v>
      </c>
    </row>
    <row r="3" spans="2:13" ht="15" x14ac:dyDescent="0.25">
      <c r="B3" s="197"/>
      <c r="C3" s="192"/>
      <c r="D3" s="197"/>
      <c r="E3" s="192"/>
      <c r="F3" s="192"/>
      <c r="G3" s="192"/>
      <c r="H3" s="192"/>
      <c r="I3" s="197"/>
    </row>
    <row r="4" spans="2:13" x14ac:dyDescent="0.2">
      <c r="B4" s="804" t="s">
        <v>438</v>
      </c>
      <c r="C4" s="804"/>
      <c r="D4" s="804"/>
      <c r="E4" s="804"/>
      <c r="F4" s="804"/>
      <c r="G4" s="804"/>
      <c r="H4" s="804"/>
      <c r="I4" s="804"/>
    </row>
    <row r="5" spans="2:13" x14ac:dyDescent="0.2">
      <c r="B5" s="804" t="s">
        <v>179</v>
      </c>
      <c r="C5" s="804"/>
      <c r="D5" s="804"/>
      <c r="E5" s="804"/>
      <c r="F5" s="804"/>
      <c r="G5" s="804"/>
      <c r="H5" s="804"/>
      <c r="I5" s="804"/>
    </row>
    <row r="6" spans="2:13" x14ac:dyDescent="0.2">
      <c r="B6" s="804" t="s">
        <v>75</v>
      </c>
      <c r="C6" s="804"/>
      <c r="D6" s="804"/>
      <c r="E6" s="804"/>
      <c r="F6" s="804"/>
      <c r="G6" s="804"/>
      <c r="H6" s="804"/>
      <c r="I6" s="804"/>
    </row>
    <row r="7" spans="2:13" ht="15" x14ac:dyDescent="0.25">
      <c r="D7" s="197"/>
      <c r="E7" s="192"/>
      <c r="F7" s="192"/>
      <c r="G7" s="192"/>
      <c r="H7" s="192"/>
      <c r="I7" s="192"/>
    </row>
    <row r="8" spans="2:13" ht="15.75" thickBot="1" x14ac:dyDescent="0.3">
      <c r="B8" s="841" t="s">
        <v>296</v>
      </c>
      <c r="C8" s="841"/>
      <c r="D8" s="841"/>
      <c r="E8" s="841"/>
      <c r="F8" s="841"/>
      <c r="G8" s="841"/>
      <c r="H8" s="841"/>
      <c r="I8" s="841"/>
      <c r="K8" s="734" t="s">
        <v>583</v>
      </c>
    </row>
    <row r="9" spans="2:13" ht="15" x14ac:dyDescent="0.25">
      <c r="B9" s="198"/>
      <c r="C9" s="199"/>
      <c r="D9" s="199"/>
      <c r="E9" s="842" t="s">
        <v>297</v>
      </c>
      <c r="F9" s="842"/>
      <c r="G9" s="200"/>
      <c r="H9" s="843" t="s">
        <v>298</v>
      </c>
      <c r="I9" s="843"/>
    </row>
    <row r="10" spans="2:13" ht="15" x14ac:dyDescent="0.25">
      <c r="B10" s="839" t="s">
        <v>284</v>
      </c>
      <c r="C10" s="839"/>
      <c r="D10" s="839"/>
      <c r="E10" s="201"/>
      <c r="F10" s="201"/>
      <c r="G10" s="32" t="s">
        <v>299</v>
      </c>
      <c r="H10" s="202" t="s">
        <v>300</v>
      </c>
      <c r="I10" s="203" t="s">
        <v>300</v>
      </c>
    </row>
    <row r="11" spans="2:13" ht="15.75" thickBot="1" x14ac:dyDescent="0.3">
      <c r="B11" s="204"/>
      <c r="C11" s="205"/>
      <c r="D11" s="205"/>
      <c r="E11" s="206" t="s">
        <v>236</v>
      </c>
      <c r="F11" s="206" t="s">
        <v>300</v>
      </c>
      <c r="G11" s="206" t="s">
        <v>301</v>
      </c>
      <c r="H11" s="206" t="s">
        <v>441</v>
      </c>
      <c r="I11" s="207" t="s">
        <v>264</v>
      </c>
    </row>
    <row r="12" spans="2:13" ht="15" customHeight="1" x14ac:dyDescent="0.25">
      <c r="B12" s="839" t="s">
        <v>302</v>
      </c>
      <c r="C12" s="839"/>
      <c r="D12" s="839"/>
      <c r="E12" s="337"/>
      <c r="F12" s="337"/>
      <c r="G12" s="337"/>
      <c r="H12" s="337"/>
      <c r="I12" s="338"/>
    </row>
    <row r="13" spans="2:13" ht="15.95" customHeight="1" x14ac:dyDescent="0.25">
      <c r="B13" s="339" t="s">
        <v>303</v>
      </c>
      <c r="C13" s="340"/>
      <c r="D13" s="341"/>
      <c r="E13" s="337"/>
      <c r="F13" s="337"/>
      <c r="G13" s="337"/>
      <c r="H13" s="337"/>
      <c r="I13" s="338"/>
    </row>
    <row r="14" spans="2:13" ht="15.95" customHeight="1" x14ac:dyDescent="0.25">
      <c r="B14" s="339"/>
      <c r="C14" s="340" t="s">
        <v>304</v>
      </c>
      <c r="D14" s="341"/>
      <c r="E14" s="342" t="s">
        <v>305</v>
      </c>
      <c r="F14" s="343">
        <v>784895.6</v>
      </c>
      <c r="G14" s="344">
        <v>6794</v>
      </c>
      <c r="H14" s="345">
        <f>F14*G14</f>
        <v>5332580706.3999996</v>
      </c>
      <c r="I14" s="346">
        <v>1408423286</v>
      </c>
      <c r="K14" s="731">
        <f>'Notas de Estados Contables (8)'!I38</f>
        <v>5332580706</v>
      </c>
      <c r="L14" s="731">
        <f>K14-H14</f>
        <v>-0.39999961853027344</v>
      </c>
      <c r="M14" s="731"/>
    </row>
    <row r="15" spans="2:13" ht="15.95" customHeight="1" x14ac:dyDescent="0.25">
      <c r="B15" s="339"/>
      <c r="C15" s="340" t="s">
        <v>306</v>
      </c>
      <c r="D15" s="341"/>
      <c r="E15" s="342" t="s">
        <v>307</v>
      </c>
      <c r="F15" s="343">
        <v>5967</v>
      </c>
      <c r="G15" s="344">
        <v>1240</v>
      </c>
      <c r="H15" s="345">
        <f>F15*G15</f>
        <v>7399080</v>
      </c>
      <c r="I15" s="346">
        <v>0</v>
      </c>
      <c r="K15" s="731">
        <f>'Notas de Estados Contables (8)'!I39</f>
        <v>7399080</v>
      </c>
      <c r="L15" s="731">
        <f t="shared" ref="L15:L40" si="0">K15-H15</f>
        <v>0</v>
      </c>
      <c r="M15" s="731"/>
    </row>
    <row r="16" spans="2:13" ht="15.95" customHeight="1" x14ac:dyDescent="0.25">
      <c r="B16" s="339"/>
      <c r="C16" s="340" t="s">
        <v>308</v>
      </c>
      <c r="D16" s="341"/>
      <c r="E16" s="342" t="s">
        <v>305</v>
      </c>
      <c r="F16" s="343">
        <v>9586652.1799999997</v>
      </c>
      <c r="G16" s="344">
        <v>6794</v>
      </c>
      <c r="H16" s="347">
        <f>F16*G16</f>
        <v>65131714910.919998</v>
      </c>
      <c r="I16" s="346">
        <v>40670041405</v>
      </c>
      <c r="K16" s="731">
        <f>'Notas de Estados Contables  (9)'!I23</f>
        <v>65131714911</v>
      </c>
      <c r="L16" s="731">
        <f t="shared" si="0"/>
        <v>8.00018310546875E-2</v>
      </c>
      <c r="M16" s="731"/>
    </row>
    <row r="17" spans="2:13" ht="15.95" customHeight="1" x14ac:dyDescent="0.25">
      <c r="B17" s="339"/>
      <c r="C17" s="340" t="s">
        <v>308</v>
      </c>
      <c r="D17" s="341"/>
      <c r="E17" s="342" t="s">
        <v>309</v>
      </c>
      <c r="F17" s="348">
        <v>3196.55</v>
      </c>
      <c r="G17" s="344">
        <v>7640</v>
      </c>
      <c r="H17" s="347">
        <f>F17*G17</f>
        <v>24421642</v>
      </c>
      <c r="I17" s="346">
        <v>27242876</v>
      </c>
      <c r="K17" s="731">
        <f>'Notas de Estados Contables  (9)'!I24</f>
        <v>24421642</v>
      </c>
      <c r="L17" s="731">
        <f t="shared" si="0"/>
        <v>0</v>
      </c>
      <c r="M17" s="731"/>
    </row>
    <row r="18" spans="2:13" ht="15.95" customHeight="1" x14ac:dyDescent="0.25">
      <c r="B18" s="339"/>
      <c r="C18" s="340" t="s">
        <v>310</v>
      </c>
      <c r="D18" s="341"/>
      <c r="E18" s="342" t="s">
        <v>305</v>
      </c>
      <c r="F18" s="343">
        <v>19773943.140000001</v>
      </c>
      <c r="G18" s="344">
        <v>6794</v>
      </c>
      <c r="H18" s="345">
        <f>F18*G18</f>
        <v>134344169693.16</v>
      </c>
      <c r="I18" s="346">
        <v>115898087063</v>
      </c>
      <c r="K18" s="731">
        <f>'Notas de Estados Contables  (9)'!J50</f>
        <v>134344169693</v>
      </c>
      <c r="L18" s="731">
        <f t="shared" si="0"/>
        <v>-0.160003662109375</v>
      </c>
      <c r="M18" s="731"/>
    </row>
    <row r="19" spans="2:13" ht="15.95" customHeight="1" x14ac:dyDescent="0.25">
      <c r="B19" s="339"/>
      <c r="C19" s="340" t="s">
        <v>310</v>
      </c>
      <c r="D19" s="341"/>
      <c r="E19" s="342" t="s">
        <v>309</v>
      </c>
      <c r="F19" s="343">
        <v>0</v>
      </c>
      <c r="G19" s="344">
        <v>7640</v>
      </c>
      <c r="H19" s="347">
        <f t="shared" ref="H19" si="1">F19*G19</f>
        <v>0</v>
      </c>
      <c r="I19" s="346">
        <v>147689265</v>
      </c>
      <c r="K19" s="731"/>
      <c r="L19" s="731">
        <f t="shared" si="0"/>
        <v>0</v>
      </c>
      <c r="M19" s="731"/>
    </row>
    <row r="20" spans="2:13" ht="15.95" customHeight="1" x14ac:dyDescent="0.25">
      <c r="B20" s="339"/>
      <c r="C20" s="340" t="s">
        <v>311</v>
      </c>
      <c r="D20" s="341"/>
      <c r="E20" s="342" t="s">
        <v>305</v>
      </c>
      <c r="F20" s="343">
        <v>11223401.34</v>
      </c>
      <c r="G20" s="344">
        <v>6794</v>
      </c>
      <c r="H20" s="345">
        <v>76251788705</v>
      </c>
      <c r="I20" s="346">
        <v>88806349409</v>
      </c>
      <c r="K20" s="731">
        <f>'Notas de Estados Contables  (9)'!J52</f>
        <v>76251788705</v>
      </c>
      <c r="L20" s="731">
        <f t="shared" si="0"/>
        <v>0</v>
      </c>
      <c r="M20" s="731"/>
    </row>
    <row r="21" spans="2:13" ht="15.95" customHeight="1" x14ac:dyDescent="0.25">
      <c r="B21" s="339"/>
      <c r="C21" s="340" t="s">
        <v>311</v>
      </c>
      <c r="D21" s="341"/>
      <c r="E21" s="342" t="s">
        <v>309</v>
      </c>
      <c r="F21" s="343">
        <v>384424.61</v>
      </c>
      <c r="G21" s="344">
        <v>7640</v>
      </c>
      <c r="H21" s="345">
        <v>2937004021</v>
      </c>
      <c r="I21" s="346">
        <v>786400910</v>
      </c>
      <c r="K21" s="731">
        <f>'Notas de Estados Contables  (9)'!J56</f>
        <v>2937004021</v>
      </c>
      <c r="L21" s="731">
        <f>K21-H21</f>
        <v>0</v>
      </c>
      <c r="M21" s="731"/>
    </row>
    <row r="22" spans="2:13" ht="15.95" customHeight="1" x14ac:dyDescent="0.25">
      <c r="B22" s="349" t="s">
        <v>312</v>
      </c>
      <c r="C22" s="350"/>
      <c r="D22" s="351"/>
      <c r="E22" s="352"/>
      <c r="F22" s="353"/>
      <c r="G22" s="354"/>
      <c r="H22" s="696">
        <f>SUM(H14:H21)</f>
        <v>284029078758.47998</v>
      </c>
      <c r="I22" s="697">
        <f>SUM(I14:I21)</f>
        <v>247744234214</v>
      </c>
      <c r="K22" s="731"/>
      <c r="L22" s="731"/>
      <c r="M22" s="731"/>
    </row>
    <row r="23" spans="2:13" ht="15.95" customHeight="1" x14ac:dyDescent="0.25">
      <c r="B23" s="339"/>
      <c r="C23" s="340"/>
      <c r="D23" s="355"/>
      <c r="E23" s="342"/>
      <c r="F23" s="343"/>
      <c r="G23" s="344"/>
      <c r="H23" s="356"/>
      <c r="I23" s="357"/>
      <c r="K23" s="732"/>
      <c r="L23" s="731">
        <f t="shared" si="0"/>
        <v>0</v>
      </c>
      <c r="M23" s="732"/>
    </row>
    <row r="24" spans="2:13" ht="15.95" customHeight="1" x14ac:dyDescent="0.25">
      <c r="B24" s="339" t="s">
        <v>313</v>
      </c>
      <c r="C24" s="340"/>
      <c r="D24" s="341"/>
      <c r="E24" s="342"/>
      <c r="F24" s="343"/>
      <c r="G24" s="344"/>
      <c r="H24" s="356"/>
      <c r="I24" s="358"/>
      <c r="L24" s="731">
        <f t="shared" si="0"/>
        <v>0</v>
      </c>
    </row>
    <row r="25" spans="2:13" ht="15.95" customHeight="1" x14ac:dyDescent="0.25">
      <c r="B25" s="339"/>
      <c r="C25" s="340" t="s">
        <v>314</v>
      </c>
      <c r="D25" s="341"/>
      <c r="E25" s="342" t="s">
        <v>305</v>
      </c>
      <c r="F25" s="343">
        <v>10016230.43</v>
      </c>
      <c r="G25" s="344">
        <v>6794</v>
      </c>
      <c r="H25" s="359">
        <f>F25*G25</f>
        <v>68050269541.419998</v>
      </c>
      <c r="I25" s="360">
        <v>64615295608</v>
      </c>
      <c r="K25" s="731">
        <f>'Notas de Estados Contables  (9)'!J63</f>
        <v>68050269541</v>
      </c>
      <c r="L25" s="731">
        <f t="shared" si="0"/>
        <v>-0.4199981689453125</v>
      </c>
    </row>
    <row r="26" spans="2:13" ht="15.95" customHeight="1" x14ac:dyDescent="0.25">
      <c r="B26" s="339"/>
      <c r="C26" s="340" t="s">
        <v>311</v>
      </c>
      <c r="D26" s="341"/>
      <c r="E26" s="342" t="s">
        <v>305</v>
      </c>
      <c r="F26" s="343">
        <v>4000</v>
      </c>
      <c r="G26" s="344">
        <v>6794</v>
      </c>
      <c r="H26" s="347">
        <f>F26*G26</f>
        <v>27176000</v>
      </c>
      <c r="I26" s="361">
        <v>25768000</v>
      </c>
      <c r="K26" s="731">
        <f>'Notas de Estados Contables  (9)'!J64</f>
        <v>27176000</v>
      </c>
      <c r="L26" s="731">
        <f t="shared" si="0"/>
        <v>0</v>
      </c>
    </row>
    <row r="27" spans="2:13" ht="15.95" customHeight="1" x14ac:dyDescent="0.25">
      <c r="B27" s="339"/>
      <c r="C27" s="340"/>
      <c r="D27" s="341"/>
      <c r="E27" s="342"/>
      <c r="F27" s="343"/>
      <c r="G27" s="344"/>
      <c r="H27" s="362"/>
      <c r="I27" s="363"/>
      <c r="K27" s="731"/>
      <c r="L27" s="731">
        <f t="shared" si="0"/>
        <v>0</v>
      </c>
    </row>
    <row r="28" spans="2:13" ht="15.95" customHeight="1" x14ac:dyDescent="0.25">
      <c r="B28" s="349" t="s">
        <v>312</v>
      </c>
      <c r="C28" s="350"/>
      <c r="D28" s="364"/>
      <c r="E28" s="352"/>
      <c r="F28" s="353"/>
      <c r="G28" s="354"/>
      <c r="H28" s="694">
        <f>+H25+H26</f>
        <v>68077445541.419998</v>
      </c>
      <c r="I28" s="695">
        <f>SUM(I25+I26)</f>
        <v>64641063608</v>
      </c>
      <c r="K28" s="731"/>
      <c r="L28" s="731">
        <v>0</v>
      </c>
    </row>
    <row r="29" spans="2:13" ht="15.95" customHeight="1" x14ac:dyDescent="0.25">
      <c r="B29" s="349" t="s">
        <v>315</v>
      </c>
      <c r="C29" s="350"/>
      <c r="D29" s="364"/>
      <c r="E29" s="352"/>
      <c r="F29" s="353"/>
      <c r="G29" s="354"/>
      <c r="H29" s="694">
        <f>+H22+H28-1</f>
        <v>352106524298.89996</v>
      </c>
      <c r="I29" s="695">
        <f>I22+I28</f>
        <v>312385297822</v>
      </c>
      <c r="K29" s="731"/>
      <c r="L29" s="731"/>
    </row>
    <row r="30" spans="2:13" ht="15.95" customHeight="1" x14ac:dyDescent="0.25">
      <c r="B30" s="840" t="s">
        <v>316</v>
      </c>
      <c r="C30" s="840"/>
      <c r="D30" s="840"/>
      <c r="E30" s="342"/>
      <c r="F30" s="343"/>
      <c r="G30" s="344"/>
      <c r="H30" s="356"/>
      <c r="I30" s="357"/>
      <c r="K30" s="731"/>
      <c r="L30" s="731">
        <f t="shared" si="0"/>
        <v>0</v>
      </c>
    </row>
    <row r="31" spans="2:13" ht="15.95" customHeight="1" x14ac:dyDescent="0.25">
      <c r="B31" s="339" t="s">
        <v>317</v>
      </c>
      <c r="C31" s="340"/>
      <c r="D31" s="341"/>
      <c r="E31" s="342"/>
      <c r="F31" s="343"/>
      <c r="G31" s="344"/>
      <c r="H31" s="356"/>
      <c r="I31" s="357"/>
      <c r="K31" s="731"/>
      <c r="L31" s="731">
        <f t="shared" si="0"/>
        <v>0</v>
      </c>
    </row>
    <row r="32" spans="2:13" ht="15.95" customHeight="1" x14ac:dyDescent="0.25">
      <c r="B32" s="339"/>
      <c r="C32" s="340" t="s">
        <v>318</v>
      </c>
      <c r="D32" s="341"/>
      <c r="E32" s="342" t="s">
        <v>305</v>
      </c>
      <c r="F32" s="365">
        <v>5586649.4058999997</v>
      </c>
      <c r="G32" s="344">
        <v>6820</v>
      </c>
      <c r="H32" s="347">
        <f>F32*G32</f>
        <v>38100948948.237999</v>
      </c>
      <c r="I32" s="357">
        <v>43447503606</v>
      </c>
      <c r="K32" s="731">
        <f>'Notas de Estados Contables (11)'!J21</f>
        <v>38100948948</v>
      </c>
      <c r="L32" s="731">
        <f t="shared" si="0"/>
        <v>-0.23799896240234375</v>
      </c>
    </row>
    <row r="33" spans="2:13" ht="15.95" customHeight="1" x14ac:dyDescent="0.25">
      <c r="B33" s="339"/>
      <c r="C33" s="340" t="s">
        <v>318</v>
      </c>
      <c r="D33" s="341"/>
      <c r="E33" s="342" t="s">
        <v>309</v>
      </c>
      <c r="F33" s="365">
        <v>2088769.7492</v>
      </c>
      <c r="G33" s="344">
        <v>7671</v>
      </c>
      <c r="H33" s="347">
        <f>F33*G33</f>
        <v>16022952746.113199</v>
      </c>
      <c r="I33" s="357">
        <v>2078053082</v>
      </c>
      <c r="K33" s="731">
        <f>'Notas de Estados Contables (11)'!J22</f>
        <v>16022952746</v>
      </c>
      <c r="L33" s="731">
        <f t="shared" si="0"/>
        <v>-0.11319923400878906</v>
      </c>
    </row>
    <row r="34" spans="2:13" ht="15.95" customHeight="1" x14ac:dyDescent="0.25">
      <c r="B34" s="339"/>
      <c r="C34" s="340" t="s">
        <v>319</v>
      </c>
      <c r="D34" s="341"/>
      <c r="E34" s="342" t="s">
        <v>305</v>
      </c>
      <c r="F34" s="365">
        <v>30027692.710000001</v>
      </c>
      <c r="G34" s="344">
        <v>6820</v>
      </c>
      <c r="H34" s="347">
        <f>F34*G34-2</f>
        <v>204788864280.20001</v>
      </c>
      <c r="I34" s="357">
        <v>207680808121</v>
      </c>
      <c r="K34" s="731">
        <f>'Notas de Estados Contables (11)'!J45</f>
        <v>204788864280.59998</v>
      </c>
      <c r="L34" s="731">
        <f t="shared" si="0"/>
        <v>0.39996337890625</v>
      </c>
    </row>
    <row r="35" spans="2:13" ht="15.95" customHeight="1" x14ac:dyDescent="0.25">
      <c r="B35" s="339"/>
      <c r="C35" s="340" t="s">
        <v>320</v>
      </c>
      <c r="D35" s="341"/>
      <c r="E35" s="342" t="s">
        <v>305</v>
      </c>
      <c r="F35" s="366">
        <v>971776.69</v>
      </c>
      <c r="G35" s="344">
        <v>6820</v>
      </c>
      <c r="H35" s="347">
        <f>F35*G35-1</f>
        <v>6627517024.7999992</v>
      </c>
      <c r="I35" s="363">
        <v>3025348506</v>
      </c>
      <c r="K35" s="731">
        <f>'Notas de Estados Contables (12)'!J23</f>
        <v>6627517025</v>
      </c>
      <c r="L35" s="731">
        <f t="shared" si="0"/>
        <v>0.20000076293945313</v>
      </c>
    </row>
    <row r="36" spans="2:13" ht="15.95" customHeight="1" x14ac:dyDescent="0.25">
      <c r="B36" s="349" t="s">
        <v>312</v>
      </c>
      <c r="C36" s="350"/>
      <c r="D36" s="364"/>
      <c r="E36" s="352"/>
      <c r="F36" s="367"/>
      <c r="G36" s="368"/>
      <c r="H36" s="694">
        <f>SUM(H32:H35)</f>
        <v>265540282999.3512</v>
      </c>
      <c r="I36" s="695">
        <f>SUM(I32:I35)</f>
        <v>256231713315</v>
      </c>
      <c r="K36" s="731"/>
      <c r="L36" s="731">
        <v>0</v>
      </c>
    </row>
    <row r="37" spans="2:13" ht="15.95" customHeight="1" x14ac:dyDescent="0.25">
      <c r="B37" s="339"/>
      <c r="C37" s="340"/>
      <c r="D37" s="341"/>
      <c r="E37" s="342"/>
      <c r="F37" s="369"/>
      <c r="G37" s="356"/>
      <c r="H37" s="356"/>
      <c r="I37" s="357"/>
      <c r="K37" s="731"/>
      <c r="L37" s="731">
        <f t="shared" si="0"/>
        <v>0</v>
      </c>
    </row>
    <row r="38" spans="2:13" ht="15.95" customHeight="1" x14ac:dyDescent="0.25">
      <c r="B38" s="339" t="s">
        <v>321</v>
      </c>
      <c r="C38" s="340"/>
      <c r="D38" s="341"/>
      <c r="E38" s="342"/>
      <c r="F38" s="343"/>
      <c r="G38" s="344"/>
      <c r="H38" s="356"/>
      <c r="I38" s="357"/>
      <c r="K38" s="731"/>
      <c r="L38" s="731">
        <f t="shared" si="0"/>
        <v>0</v>
      </c>
    </row>
    <row r="39" spans="2:13" ht="15.95" customHeight="1" x14ac:dyDescent="0.25">
      <c r="B39" s="339"/>
      <c r="C39" s="340" t="s">
        <v>318</v>
      </c>
      <c r="D39" s="341"/>
      <c r="E39" s="342" t="s">
        <v>305</v>
      </c>
      <c r="F39" s="343">
        <v>362283.93</v>
      </c>
      <c r="G39" s="344">
        <v>6820</v>
      </c>
      <c r="H39" s="356">
        <f>F39*G39</f>
        <v>2470776402.5999999</v>
      </c>
      <c r="I39" s="357">
        <v>2312059292</v>
      </c>
      <c r="K39" s="731">
        <f>'Notas de Estados Contables (11)'!J26</f>
        <v>2470776403</v>
      </c>
      <c r="L39" s="731">
        <f>K39-H39</f>
        <v>0.40000009536743164</v>
      </c>
    </row>
    <row r="40" spans="2:13" ht="15.95" customHeight="1" x14ac:dyDescent="0.25">
      <c r="B40" s="339"/>
      <c r="C40" s="340" t="s">
        <v>322</v>
      </c>
      <c r="D40" s="341"/>
      <c r="E40" s="342" t="s">
        <v>305</v>
      </c>
      <c r="F40" s="343">
        <v>11720116.939999999</v>
      </c>
      <c r="G40" s="344">
        <v>6820</v>
      </c>
      <c r="H40" s="356">
        <f>F40*G40</f>
        <v>79931197530.800003</v>
      </c>
      <c r="I40" s="357">
        <v>55292654909</v>
      </c>
      <c r="K40" s="731">
        <f>'Notas de Estados Contables (12)'!J5</f>
        <v>79931197531</v>
      </c>
      <c r="L40" s="731">
        <f t="shared" si="0"/>
        <v>0.1999969482421875</v>
      </c>
    </row>
    <row r="41" spans="2:13" ht="15.95" customHeight="1" x14ac:dyDescent="0.25">
      <c r="B41" s="349" t="s">
        <v>312</v>
      </c>
      <c r="C41" s="350"/>
      <c r="D41" s="364"/>
      <c r="E41" s="352"/>
      <c r="F41" s="367"/>
      <c r="G41" s="368"/>
      <c r="H41" s="694">
        <f>H40+H39+1</f>
        <v>82401973934.400009</v>
      </c>
      <c r="I41" s="695">
        <f>SUM(I39:I40)</f>
        <v>57604714201</v>
      </c>
      <c r="K41" s="731"/>
      <c r="L41" s="731"/>
    </row>
    <row r="42" spans="2:13" ht="15.95" customHeight="1" thickBot="1" x14ac:dyDescent="0.3">
      <c r="B42" s="208" t="s">
        <v>315</v>
      </c>
      <c r="C42" s="209"/>
      <c r="D42" s="210"/>
      <c r="E42" s="370"/>
      <c r="F42" s="371"/>
      <c r="G42" s="371"/>
      <c r="H42" s="698">
        <f>+H36+H41-1</f>
        <v>347942256932.75122</v>
      </c>
      <c r="I42" s="699">
        <f>I36+I41</f>
        <v>313836427516</v>
      </c>
      <c r="K42" s="731"/>
      <c r="L42" s="731"/>
    </row>
    <row r="43" spans="2:13" ht="15" x14ac:dyDescent="0.25">
      <c r="B43" s="92" t="s">
        <v>211</v>
      </c>
      <c r="K43" s="708" t="s">
        <v>478</v>
      </c>
      <c r="L43" s="733">
        <f>F26+F25+F20+F18+F16+F14</f>
        <v>51389122.689999998</v>
      </c>
      <c r="M43" s="708" t="s">
        <v>474</v>
      </c>
    </row>
    <row r="44" spans="2:13" x14ac:dyDescent="0.2">
      <c r="K44" s="708" t="s">
        <v>479</v>
      </c>
      <c r="L44" s="733">
        <f>F40+F39+F35+F34+F32</f>
        <v>48668519.675899997</v>
      </c>
      <c r="M44" s="708" t="s">
        <v>474</v>
      </c>
    </row>
    <row r="45" spans="2:13" x14ac:dyDescent="0.2">
      <c r="F45" s="282"/>
      <c r="K45" s="708" t="s">
        <v>480</v>
      </c>
      <c r="L45" s="733">
        <f>L43-L44</f>
        <v>2720603.0141000003</v>
      </c>
      <c r="M45" s="708"/>
    </row>
    <row r="46" spans="2:13" x14ac:dyDescent="0.2">
      <c r="K46" s="708"/>
      <c r="L46" s="708"/>
      <c r="M46" s="708"/>
    </row>
    <row r="47" spans="2:13" x14ac:dyDescent="0.2">
      <c r="K47" s="708" t="s">
        <v>478</v>
      </c>
      <c r="L47" s="733">
        <f>F21+F19+F17</f>
        <v>387621.16</v>
      </c>
      <c r="M47" s="708" t="s">
        <v>475</v>
      </c>
    </row>
    <row r="48" spans="2:13" x14ac:dyDescent="0.2">
      <c r="K48" s="708" t="s">
        <v>479</v>
      </c>
      <c r="L48" s="733">
        <f>F33</f>
        <v>2088769.7492</v>
      </c>
      <c r="M48" s="708" t="s">
        <v>475</v>
      </c>
    </row>
    <row r="49" spans="11:13" x14ac:dyDescent="0.2">
      <c r="K49" s="708" t="s">
        <v>480</v>
      </c>
      <c r="L49" s="733">
        <f>L47-L48</f>
        <v>-1701148.5892</v>
      </c>
      <c r="M49" s="708"/>
    </row>
    <row r="50" spans="11:13" x14ac:dyDescent="0.2">
      <c r="K50" s="708"/>
      <c r="L50" s="708"/>
      <c r="M50" s="708"/>
    </row>
    <row r="51" spans="11:13" x14ac:dyDescent="0.2">
      <c r="K51" s="708" t="s">
        <v>478</v>
      </c>
      <c r="L51" s="733">
        <f>F15</f>
        <v>5967</v>
      </c>
      <c r="M51" s="708" t="s">
        <v>307</v>
      </c>
    </row>
    <row r="52" spans="11:13" x14ac:dyDescent="0.2">
      <c r="K52" s="708" t="s">
        <v>479</v>
      </c>
      <c r="L52" s="733">
        <f>F37</f>
        <v>0</v>
      </c>
      <c r="M52" s="708" t="s">
        <v>307</v>
      </c>
    </row>
    <row r="53" spans="11:13" x14ac:dyDescent="0.2">
      <c r="K53" s="708" t="s">
        <v>480</v>
      </c>
      <c r="L53" s="733">
        <f>L51-L52</f>
        <v>5967</v>
      </c>
      <c r="M53" s="708"/>
    </row>
    <row r="54" spans="11:13" x14ac:dyDescent="0.2">
      <c r="K54" s="708"/>
      <c r="L54" s="708"/>
      <c r="M54" s="708"/>
    </row>
    <row r="55" spans="11:13" x14ac:dyDescent="0.2">
      <c r="K55" s="708" t="s">
        <v>481</v>
      </c>
      <c r="L55" s="733">
        <f>SUM(F12:F40)-L53-L43-L44-L47-L48</f>
        <v>1.280568540096283E-8</v>
      </c>
      <c r="M55" s="708"/>
    </row>
  </sheetData>
  <mergeCells count="9">
    <mergeCell ref="B10:D10"/>
    <mergeCell ref="B12:D12"/>
    <mergeCell ref="B30:D30"/>
    <mergeCell ref="B4:I4"/>
    <mergeCell ref="B5:I5"/>
    <mergeCell ref="B6:I6"/>
    <mergeCell ref="B8:I8"/>
    <mergeCell ref="E9:F9"/>
    <mergeCell ref="H9:I9"/>
  </mergeCells>
  <pageMargins left="1.299212598425197" right="0.70866141732283472" top="1.5354330708661419" bottom="0.74803149606299213" header="0.70866141732283472" footer="1.1023622047244095"/>
  <pageSetup scale="70" orientation="portrait" r:id="rId1"/>
  <headerFooter>
    <oddHeader>&amp;C&amp;G</oddHeader>
    <oddFooter>&amp;C&amp;14 20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89"/>
  <sheetViews>
    <sheetView topLeftCell="B70" workbookViewId="0">
      <selection activeCell="H92" sqref="H92"/>
    </sheetView>
  </sheetViews>
  <sheetFormatPr baseColWidth="10" defaultRowHeight="12" x14ac:dyDescent="0.2"/>
  <cols>
    <col min="1" max="1" width="3.1640625" style="707" hidden="1" customWidth="1"/>
    <col min="2" max="2" width="49.6640625" style="211" customWidth="1"/>
    <col min="3" max="3" width="17.6640625" style="212" customWidth="1"/>
    <col min="4" max="4" width="16.83203125" style="212" customWidth="1"/>
    <col min="5" max="5" width="19" style="211" customWidth="1"/>
    <col min="6" max="6" width="15.83203125" style="211" customWidth="1"/>
    <col min="7" max="7" width="17" style="211" customWidth="1"/>
    <col min="8" max="8" width="16.6640625" style="211" bestFit="1" customWidth="1"/>
    <col min="9" max="9" width="12" style="211" customWidth="1"/>
    <col min="10" max="10" width="17" style="707" customWidth="1"/>
    <col min="11" max="11" width="18.6640625" style="211" customWidth="1"/>
    <col min="12" max="16" width="12" style="211" customWidth="1"/>
    <col min="17" max="16384" width="12" style="211"/>
  </cols>
  <sheetData>
    <row r="1" spans="1:11" ht="5.25" customHeight="1" x14ac:dyDescent="0.2">
      <c r="A1" s="706"/>
      <c r="B1" s="283"/>
      <c r="C1" s="284"/>
      <c r="D1" s="284"/>
      <c r="E1" s="283"/>
      <c r="F1" s="283"/>
      <c r="G1" s="283"/>
      <c r="H1" s="285"/>
    </row>
    <row r="2" spans="1:11" x14ac:dyDescent="0.2">
      <c r="A2" s="706"/>
      <c r="B2" s="848"/>
      <c r="C2" s="848"/>
      <c r="D2" s="848"/>
      <c r="E2" s="848"/>
      <c r="F2" s="848"/>
      <c r="G2" s="848"/>
      <c r="H2" s="285" t="s">
        <v>323</v>
      </c>
    </row>
    <row r="3" spans="1:11" x14ac:dyDescent="0.2">
      <c r="A3" s="706"/>
      <c r="B3" s="848" t="s">
        <v>438</v>
      </c>
      <c r="C3" s="848"/>
      <c r="D3" s="848"/>
      <c r="E3" s="848"/>
      <c r="F3" s="848"/>
      <c r="G3" s="848"/>
      <c r="H3" s="848"/>
    </row>
    <row r="4" spans="1:11" x14ac:dyDescent="0.2">
      <c r="A4" s="706"/>
      <c r="B4" s="848" t="s">
        <v>442</v>
      </c>
      <c r="C4" s="848"/>
      <c r="D4" s="848"/>
      <c r="E4" s="848"/>
      <c r="F4" s="848"/>
      <c r="G4" s="848"/>
      <c r="H4" s="848"/>
    </row>
    <row r="5" spans="1:11" ht="12.75" customHeight="1" x14ac:dyDescent="0.2">
      <c r="A5" s="706"/>
      <c r="B5" s="848" t="s">
        <v>213</v>
      </c>
      <c r="C5" s="848"/>
      <c r="D5" s="848"/>
      <c r="E5" s="848"/>
      <c r="F5" s="848"/>
      <c r="G5" s="848"/>
      <c r="H5" s="848"/>
    </row>
    <row r="6" spans="1:11" ht="12" customHeight="1" thickBot="1" x14ac:dyDescent="0.25">
      <c r="A6" s="706"/>
      <c r="B6" s="848" t="s">
        <v>324</v>
      </c>
      <c r="C6" s="848"/>
      <c r="D6" s="848"/>
      <c r="E6" s="848"/>
      <c r="F6" s="848"/>
      <c r="G6" s="848"/>
      <c r="H6" s="848"/>
    </row>
    <row r="7" spans="1:11" ht="12.95" customHeight="1" thickBot="1" x14ac:dyDescent="0.25">
      <c r="A7" s="706"/>
      <c r="B7" s="845" t="s">
        <v>274</v>
      </c>
      <c r="C7" s="846" t="s">
        <v>325</v>
      </c>
      <c r="D7" s="846" t="s">
        <v>326</v>
      </c>
      <c r="E7" s="846" t="s">
        <v>327</v>
      </c>
      <c r="F7" s="847" t="s">
        <v>328</v>
      </c>
      <c r="G7" s="844" t="s">
        <v>239</v>
      </c>
      <c r="H7" s="844"/>
    </row>
    <row r="8" spans="1:11" ht="12.95" customHeight="1" thickBot="1" x14ac:dyDescent="0.25">
      <c r="A8" s="706"/>
      <c r="B8" s="845"/>
      <c r="C8" s="846"/>
      <c r="D8" s="846"/>
      <c r="E8" s="846"/>
      <c r="F8" s="846"/>
      <c r="G8" s="286" t="s">
        <v>448</v>
      </c>
      <c r="H8" s="286" t="s">
        <v>444</v>
      </c>
    </row>
    <row r="9" spans="1:11" ht="12.95" customHeight="1" x14ac:dyDescent="0.2">
      <c r="A9" s="706">
        <v>0</v>
      </c>
      <c r="B9" s="287" t="s">
        <v>353</v>
      </c>
      <c r="C9" s="288">
        <v>244836074239</v>
      </c>
      <c r="D9" s="288">
        <v>0</v>
      </c>
      <c r="E9" s="289">
        <v>0</v>
      </c>
      <c r="F9" s="289">
        <v>0</v>
      </c>
      <c r="G9" s="570">
        <f t="shared" ref="G9:G40" si="0">C9+D9+E9+F9</f>
        <v>244836074239</v>
      </c>
      <c r="H9" s="289">
        <v>191989103785</v>
      </c>
      <c r="J9" s="735">
        <f>C9+'Estados de Resultados'!C12</f>
        <v>0</v>
      </c>
      <c r="K9" s="702">
        <f>H9-'ANEXO F'!F22</f>
        <v>0</v>
      </c>
    </row>
    <row r="10" spans="1:11" ht="12.95" customHeight="1" x14ac:dyDescent="0.2">
      <c r="A10" s="706">
        <v>1</v>
      </c>
      <c r="B10" s="290" t="s">
        <v>354</v>
      </c>
      <c r="C10" s="291">
        <v>0</v>
      </c>
      <c r="D10" s="291">
        <v>0</v>
      </c>
      <c r="E10" s="292">
        <v>36137237</v>
      </c>
      <c r="F10" s="292">
        <v>0</v>
      </c>
      <c r="G10" s="292">
        <f t="shared" si="0"/>
        <v>36137237</v>
      </c>
      <c r="H10" s="292">
        <v>73675603</v>
      </c>
    </row>
    <row r="11" spans="1:11" ht="12.95" customHeight="1" x14ac:dyDescent="0.2">
      <c r="A11" s="706">
        <v>2</v>
      </c>
      <c r="B11" s="290" t="s">
        <v>355</v>
      </c>
      <c r="C11" s="291">
        <v>0</v>
      </c>
      <c r="D11" s="291">
        <v>0</v>
      </c>
      <c r="E11" s="292">
        <v>248425789</v>
      </c>
      <c r="F11" s="292">
        <v>0</v>
      </c>
      <c r="G11" s="292">
        <f t="shared" si="0"/>
        <v>248425789</v>
      </c>
      <c r="H11" s="292">
        <v>423533101</v>
      </c>
    </row>
    <row r="12" spans="1:11" ht="12.95" customHeight="1" x14ac:dyDescent="0.2">
      <c r="A12" s="706">
        <v>3</v>
      </c>
      <c r="B12" s="290" t="s">
        <v>356</v>
      </c>
      <c r="C12" s="291">
        <v>0</v>
      </c>
      <c r="D12" s="291">
        <v>0</v>
      </c>
      <c r="E12" s="292">
        <v>1731255393</v>
      </c>
      <c r="F12" s="292">
        <v>0</v>
      </c>
      <c r="G12" s="292">
        <f t="shared" si="0"/>
        <v>1731255393</v>
      </c>
      <c r="H12" s="292">
        <v>2027519010</v>
      </c>
    </row>
    <row r="13" spans="1:11" ht="12.95" customHeight="1" x14ac:dyDescent="0.2">
      <c r="A13" s="706">
        <v>4</v>
      </c>
      <c r="B13" s="290" t="s">
        <v>357</v>
      </c>
      <c r="C13" s="291">
        <v>0</v>
      </c>
      <c r="D13" s="291">
        <v>0</v>
      </c>
      <c r="E13" s="292">
        <v>469582256</v>
      </c>
      <c r="F13" s="292">
        <v>0</v>
      </c>
      <c r="G13" s="292">
        <f t="shared" si="0"/>
        <v>469582256</v>
      </c>
      <c r="H13" s="292">
        <v>509440755</v>
      </c>
    </row>
    <row r="14" spans="1:11" ht="12.95" customHeight="1" x14ac:dyDescent="0.2">
      <c r="A14" s="706">
        <v>5</v>
      </c>
      <c r="B14" s="290" t="s">
        <v>358</v>
      </c>
      <c r="C14" s="291">
        <v>0</v>
      </c>
      <c r="D14" s="291">
        <v>0</v>
      </c>
      <c r="E14" s="292">
        <v>29411446</v>
      </c>
      <c r="F14" s="292">
        <v>0</v>
      </c>
      <c r="G14" s="292">
        <f t="shared" si="0"/>
        <v>29411446</v>
      </c>
      <c r="H14" s="292">
        <v>24842875</v>
      </c>
    </row>
    <row r="15" spans="1:11" ht="12.95" customHeight="1" x14ac:dyDescent="0.2">
      <c r="A15" s="706">
        <v>6</v>
      </c>
      <c r="B15" s="290" t="s">
        <v>359</v>
      </c>
      <c r="C15" s="291">
        <v>0</v>
      </c>
      <c r="D15" s="291">
        <v>0</v>
      </c>
      <c r="E15" s="292">
        <v>17286150</v>
      </c>
      <c r="F15" s="292">
        <v>0</v>
      </c>
      <c r="G15" s="292">
        <f t="shared" si="0"/>
        <v>17286150</v>
      </c>
      <c r="H15" s="292">
        <v>39139710</v>
      </c>
    </row>
    <row r="16" spans="1:11" ht="12.95" customHeight="1" x14ac:dyDescent="0.2">
      <c r="A16" s="706">
        <v>7</v>
      </c>
      <c r="B16" s="290" t="s">
        <v>329</v>
      </c>
      <c r="C16" s="291">
        <v>0</v>
      </c>
      <c r="D16" s="291">
        <v>889997144</v>
      </c>
      <c r="E16" s="292">
        <v>207303646</v>
      </c>
      <c r="F16" s="292">
        <v>0</v>
      </c>
      <c r="G16" s="292">
        <f t="shared" si="0"/>
        <v>1097300790</v>
      </c>
      <c r="H16" s="292">
        <v>874843188</v>
      </c>
    </row>
    <row r="17" spans="1:8" ht="12.95" customHeight="1" x14ac:dyDescent="0.2">
      <c r="A17" s="706">
        <v>8</v>
      </c>
      <c r="B17" s="290" t="s">
        <v>360</v>
      </c>
      <c r="C17" s="291">
        <v>0</v>
      </c>
      <c r="D17" s="291">
        <v>0</v>
      </c>
      <c r="E17" s="292">
        <v>435248184</v>
      </c>
      <c r="F17" s="292">
        <v>0</v>
      </c>
      <c r="G17" s="292">
        <f t="shared" si="0"/>
        <v>435248184</v>
      </c>
      <c r="H17" s="292">
        <v>442945867</v>
      </c>
    </row>
    <row r="18" spans="1:8" ht="12.95" customHeight="1" x14ac:dyDescent="0.2">
      <c r="A18" s="706">
        <v>9</v>
      </c>
      <c r="B18" s="290" t="s">
        <v>330</v>
      </c>
      <c r="C18" s="291">
        <v>0</v>
      </c>
      <c r="D18" s="291">
        <v>1766862075</v>
      </c>
      <c r="E18" s="292">
        <v>413323518</v>
      </c>
      <c r="F18" s="292">
        <v>0</v>
      </c>
      <c r="G18" s="292">
        <f t="shared" si="0"/>
        <v>2180185593</v>
      </c>
      <c r="H18" s="292">
        <v>1735888128</v>
      </c>
    </row>
    <row r="19" spans="1:8" ht="12.95" customHeight="1" x14ac:dyDescent="0.2">
      <c r="A19" s="706">
        <v>10</v>
      </c>
      <c r="B19" s="290" t="s">
        <v>331</v>
      </c>
      <c r="C19" s="291">
        <v>0</v>
      </c>
      <c r="D19" s="291">
        <v>4169519050</v>
      </c>
      <c r="E19" s="292">
        <v>796562434</v>
      </c>
      <c r="F19" s="292">
        <v>0</v>
      </c>
      <c r="G19" s="292">
        <f t="shared" si="0"/>
        <v>4966081484</v>
      </c>
      <c r="H19" s="292">
        <v>2803052002</v>
      </c>
    </row>
    <row r="20" spans="1:8" ht="12.95" customHeight="1" x14ac:dyDescent="0.2">
      <c r="A20" s="706">
        <v>11</v>
      </c>
      <c r="B20" s="290" t="s">
        <v>361</v>
      </c>
      <c r="C20" s="291">
        <v>0</v>
      </c>
      <c r="D20" s="291">
        <v>0</v>
      </c>
      <c r="E20" s="292">
        <v>65522683</v>
      </c>
      <c r="F20" s="292">
        <v>0</v>
      </c>
      <c r="G20" s="292">
        <f t="shared" si="0"/>
        <v>65522683</v>
      </c>
      <c r="H20" s="292">
        <v>75686600</v>
      </c>
    </row>
    <row r="21" spans="1:8" ht="12.95" customHeight="1" x14ac:dyDescent="0.2">
      <c r="A21" s="706">
        <v>12</v>
      </c>
      <c r="B21" s="290" t="s">
        <v>362</v>
      </c>
      <c r="C21" s="291">
        <v>0</v>
      </c>
      <c r="D21" s="291">
        <v>0</v>
      </c>
      <c r="E21" s="292">
        <v>49607270</v>
      </c>
      <c r="F21" s="292">
        <v>0</v>
      </c>
      <c r="G21" s="292">
        <f t="shared" si="0"/>
        <v>49607270</v>
      </c>
      <c r="H21" s="292">
        <v>52439060</v>
      </c>
    </row>
    <row r="22" spans="1:8" ht="12.95" customHeight="1" x14ac:dyDescent="0.2">
      <c r="A22" s="706">
        <v>13</v>
      </c>
      <c r="B22" s="290" t="s">
        <v>363</v>
      </c>
      <c r="C22" s="291">
        <v>0</v>
      </c>
      <c r="D22" s="291">
        <v>0</v>
      </c>
      <c r="E22" s="292">
        <v>178327655</v>
      </c>
      <c r="F22" s="292">
        <v>0</v>
      </c>
      <c r="G22" s="292">
        <f t="shared" si="0"/>
        <v>178327655</v>
      </c>
      <c r="H22" s="292">
        <v>181595536</v>
      </c>
    </row>
    <row r="23" spans="1:8" ht="12.95" customHeight="1" x14ac:dyDescent="0.2">
      <c r="A23" s="706">
        <v>14</v>
      </c>
      <c r="B23" s="290" t="s">
        <v>337</v>
      </c>
      <c r="C23" s="291">
        <v>0</v>
      </c>
      <c r="D23" s="291">
        <v>482196360</v>
      </c>
      <c r="E23" s="292">
        <v>10057985</v>
      </c>
      <c r="F23" s="292">
        <v>0</v>
      </c>
      <c r="G23" s="292">
        <f t="shared" si="0"/>
        <v>492254345</v>
      </c>
      <c r="H23" s="292">
        <v>466544906</v>
      </c>
    </row>
    <row r="24" spans="1:8" ht="12.95" customHeight="1" x14ac:dyDescent="0.2">
      <c r="A24" s="706">
        <v>15</v>
      </c>
      <c r="B24" s="290" t="s">
        <v>364</v>
      </c>
      <c r="C24" s="291">
        <v>0</v>
      </c>
      <c r="D24" s="291">
        <v>0</v>
      </c>
      <c r="E24" s="292">
        <v>113967799</v>
      </c>
      <c r="F24" s="292">
        <v>0</v>
      </c>
      <c r="G24" s="292">
        <f t="shared" si="0"/>
        <v>113967799</v>
      </c>
      <c r="H24" s="292">
        <v>207712258</v>
      </c>
    </row>
    <row r="25" spans="1:8" ht="12.95" customHeight="1" x14ac:dyDescent="0.2">
      <c r="A25" s="706">
        <v>16</v>
      </c>
      <c r="B25" s="290" t="s">
        <v>365</v>
      </c>
      <c r="C25" s="291">
        <v>0</v>
      </c>
      <c r="D25" s="291">
        <v>0</v>
      </c>
      <c r="E25" s="292">
        <v>83334434</v>
      </c>
      <c r="F25" s="292">
        <v>0</v>
      </c>
      <c r="G25" s="292">
        <f t="shared" si="0"/>
        <v>83334434</v>
      </c>
      <c r="H25" s="292">
        <v>88867382</v>
      </c>
    </row>
    <row r="26" spans="1:8" ht="12.95" customHeight="1" x14ac:dyDescent="0.2">
      <c r="A26" s="706">
        <v>17</v>
      </c>
      <c r="B26" s="290" t="s">
        <v>366</v>
      </c>
      <c r="C26" s="291">
        <v>0</v>
      </c>
      <c r="D26" s="291">
        <v>0</v>
      </c>
      <c r="E26" s="292">
        <v>31134921</v>
      </c>
      <c r="F26" s="292">
        <v>0</v>
      </c>
      <c r="G26" s="292">
        <f t="shared" si="0"/>
        <v>31134921</v>
      </c>
      <c r="H26" s="292">
        <v>46977015</v>
      </c>
    </row>
    <row r="27" spans="1:8" ht="12.95" customHeight="1" x14ac:dyDescent="0.2">
      <c r="A27" s="706">
        <v>18</v>
      </c>
      <c r="B27" s="290" t="s">
        <v>367</v>
      </c>
      <c r="C27" s="291">
        <v>0</v>
      </c>
      <c r="D27" s="291">
        <v>0</v>
      </c>
      <c r="E27" s="292">
        <v>454687436</v>
      </c>
      <c r="F27" s="292">
        <v>0</v>
      </c>
      <c r="G27" s="292">
        <f t="shared" si="0"/>
        <v>454687436</v>
      </c>
      <c r="H27" s="292">
        <v>310111227</v>
      </c>
    </row>
    <row r="28" spans="1:8" ht="12.95" customHeight="1" x14ac:dyDescent="0.2">
      <c r="A28" s="706">
        <v>19</v>
      </c>
      <c r="B28" s="290" t="s">
        <v>368</v>
      </c>
      <c r="C28" s="291">
        <v>0</v>
      </c>
      <c r="D28" s="291">
        <v>0</v>
      </c>
      <c r="E28" s="292">
        <v>625587278</v>
      </c>
      <c r="F28" s="292">
        <v>0</v>
      </c>
      <c r="G28" s="292">
        <f t="shared" si="0"/>
        <v>625587278</v>
      </c>
      <c r="H28" s="292">
        <v>551373112</v>
      </c>
    </row>
    <row r="29" spans="1:8" ht="12.95" customHeight="1" x14ac:dyDescent="0.2">
      <c r="A29" s="706">
        <v>20</v>
      </c>
      <c r="B29" s="290" t="s">
        <v>369</v>
      </c>
      <c r="C29" s="291">
        <v>0</v>
      </c>
      <c r="D29" s="291">
        <v>0</v>
      </c>
      <c r="E29" s="292">
        <v>413501455</v>
      </c>
      <c r="F29" s="292">
        <v>0</v>
      </c>
      <c r="G29" s="292">
        <f t="shared" si="0"/>
        <v>413501455</v>
      </c>
      <c r="H29" s="292">
        <v>311049476</v>
      </c>
    </row>
    <row r="30" spans="1:8" ht="12.95" customHeight="1" x14ac:dyDescent="0.2">
      <c r="A30" s="706">
        <v>21</v>
      </c>
      <c r="B30" s="290" t="s">
        <v>370</v>
      </c>
      <c r="C30" s="291">
        <v>0</v>
      </c>
      <c r="D30" s="291">
        <v>0</v>
      </c>
      <c r="E30" s="292">
        <v>55126782</v>
      </c>
      <c r="F30" s="292">
        <v>0</v>
      </c>
      <c r="G30" s="292">
        <f t="shared" si="0"/>
        <v>55126782</v>
      </c>
      <c r="H30" s="292">
        <v>73024577</v>
      </c>
    </row>
    <row r="31" spans="1:8" ht="12.95" customHeight="1" x14ac:dyDescent="0.2">
      <c r="A31" s="706">
        <v>22</v>
      </c>
      <c r="B31" s="290" t="s">
        <v>371</v>
      </c>
      <c r="C31" s="291">
        <v>0</v>
      </c>
      <c r="D31" s="291">
        <v>0</v>
      </c>
      <c r="E31" s="292">
        <v>267518633</v>
      </c>
      <c r="F31" s="292">
        <v>0</v>
      </c>
      <c r="G31" s="292">
        <f t="shared" si="0"/>
        <v>267518633</v>
      </c>
      <c r="H31" s="292">
        <v>256154664</v>
      </c>
    </row>
    <row r="32" spans="1:8" ht="12.95" customHeight="1" x14ac:dyDescent="0.2">
      <c r="A32" s="706">
        <v>23</v>
      </c>
      <c r="B32" s="290" t="s">
        <v>372</v>
      </c>
      <c r="C32" s="291">
        <v>0</v>
      </c>
      <c r="D32" s="291">
        <v>0</v>
      </c>
      <c r="E32" s="292">
        <v>246737508</v>
      </c>
      <c r="F32" s="292">
        <v>0</v>
      </c>
      <c r="G32" s="292">
        <f t="shared" si="0"/>
        <v>246737508</v>
      </c>
      <c r="H32" s="292">
        <v>250000015</v>
      </c>
    </row>
    <row r="33" spans="1:8" ht="12.95" customHeight="1" x14ac:dyDescent="0.2">
      <c r="A33" s="706">
        <v>24</v>
      </c>
      <c r="B33" s="290" t="s">
        <v>373</v>
      </c>
      <c r="C33" s="291">
        <v>0</v>
      </c>
      <c r="D33" s="291">
        <v>0</v>
      </c>
      <c r="E33" s="292">
        <v>155700836</v>
      </c>
      <c r="F33" s="292">
        <v>0</v>
      </c>
      <c r="G33" s="292">
        <f t="shared" si="0"/>
        <v>155700836</v>
      </c>
      <c r="H33" s="292">
        <v>125951211</v>
      </c>
    </row>
    <row r="34" spans="1:8" ht="12.95" customHeight="1" x14ac:dyDescent="0.2">
      <c r="A34" s="706">
        <v>25</v>
      </c>
      <c r="B34" s="293" t="s">
        <v>374</v>
      </c>
      <c r="C34" s="291">
        <v>0</v>
      </c>
      <c r="D34" s="291">
        <v>0</v>
      </c>
      <c r="E34" s="292">
        <v>844909079</v>
      </c>
      <c r="F34" s="292">
        <v>0</v>
      </c>
      <c r="G34" s="292">
        <f t="shared" si="0"/>
        <v>844909079</v>
      </c>
      <c r="H34" s="292">
        <v>681818172</v>
      </c>
    </row>
    <row r="35" spans="1:8" ht="12.95" customHeight="1" x14ac:dyDescent="0.2">
      <c r="A35" s="706">
        <v>26</v>
      </c>
      <c r="B35" s="290" t="s">
        <v>375</v>
      </c>
      <c r="C35" s="291">
        <v>0</v>
      </c>
      <c r="D35" s="291">
        <v>0</v>
      </c>
      <c r="E35" s="292">
        <v>356293231</v>
      </c>
      <c r="F35" s="292">
        <v>0</v>
      </c>
      <c r="G35" s="292">
        <f t="shared" si="0"/>
        <v>356293231</v>
      </c>
      <c r="H35" s="292">
        <v>376076649</v>
      </c>
    </row>
    <row r="36" spans="1:8" ht="12.95" customHeight="1" x14ac:dyDescent="0.2">
      <c r="A36" s="706">
        <v>27</v>
      </c>
      <c r="B36" s="290" t="s">
        <v>347</v>
      </c>
      <c r="C36" s="291">
        <v>0</v>
      </c>
      <c r="D36" s="291">
        <v>5859430639</v>
      </c>
      <c r="E36" s="292">
        <v>1522980601</v>
      </c>
      <c r="F36" s="292">
        <v>0</v>
      </c>
      <c r="G36" s="292">
        <f t="shared" si="0"/>
        <v>7382411240</v>
      </c>
      <c r="H36" s="292">
        <v>6962983251</v>
      </c>
    </row>
    <row r="37" spans="1:8" ht="12.95" customHeight="1" x14ac:dyDescent="0.2">
      <c r="A37" s="706">
        <v>28</v>
      </c>
      <c r="B37" s="290" t="s">
        <v>376</v>
      </c>
      <c r="C37" s="291">
        <v>0</v>
      </c>
      <c r="D37" s="291">
        <v>0</v>
      </c>
      <c r="E37" s="292">
        <v>618073992</v>
      </c>
      <c r="F37" s="292">
        <v>0</v>
      </c>
      <c r="G37" s="292">
        <f t="shared" si="0"/>
        <v>618073992</v>
      </c>
      <c r="H37" s="292">
        <v>558504260</v>
      </c>
    </row>
    <row r="38" spans="1:8" ht="12.95" customHeight="1" x14ac:dyDescent="0.2">
      <c r="A38" s="706">
        <v>29</v>
      </c>
      <c r="B38" s="290" t="s">
        <v>377</v>
      </c>
      <c r="C38" s="291">
        <v>0</v>
      </c>
      <c r="D38" s="291">
        <v>0</v>
      </c>
      <c r="E38" s="292">
        <v>136782463</v>
      </c>
      <c r="F38" s="292">
        <v>0</v>
      </c>
      <c r="G38" s="292">
        <f t="shared" si="0"/>
        <v>136782463</v>
      </c>
      <c r="H38" s="292">
        <v>131329477</v>
      </c>
    </row>
    <row r="39" spans="1:8" ht="12.95" customHeight="1" x14ac:dyDescent="0.2">
      <c r="A39" s="706">
        <v>30</v>
      </c>
      <c r="B39" s="290" t="s">
        <v>378</v>
      </c>
      <c r="C39" s="291">
        <v>0</v>
      </c>
      <c r="D39" s="291">
        <v>0</v>
      </c>
      <c r="E39" s="292">
        <v>210988799</v>
      </c>
      <c r="F39" s="292">
        <v>0</v>
      </c>
      <c r="G39" s="292">
        <f t="shared" si="0"/>
        <v>210988799</v>
      </c>
      <c r="H39" s="292">
        <v>221849401</v>
      </c>
    </row>
    <row r="40" spans="1:8" ht="12.95" customHeight="1" x14ac:dyDescent="0.2">
      <c r="A40" s="706">
        <v>31</v>
      </c>
      <c r="B40" s="290" t="s">
        <v>348</v>
      </c>
      <c r="C40" s="291">
        <v>0</v>
      </c>
      <c r="D40" s="291">
        <v>651016041</v>
      </c>
      <c r="E40" s="292">
        <v>168100711</v>
      </c>
      <c r="F40" s="292">
        <v>0</v>
      </c>
      <c r="G40" s="292">
        <f t="shared" si="0"/>
        <v>819116752</v>
      </c>
      <c r="H40" s="292">
        <v>732083005</v>
      </c>
    </row>
    <row r="41" spans="1:8" ht="12.95" customHeight="1" x14ac:dyDescent="0.2">
      <c r="A41" s="706">
        <v>32</v>
      </c>
      <c r="B41" s="290" t="s">
        <v>379</v>
      </c>
      <c r="C41" s="291">
        <v>0</v>
      </c>
      <c r="D41" s="291">
        <v>0</v>
      </c>
      <c r="E41" s="292">
        <v>1692653</v>
      </c>
      <c r="F41" s="292">
        <v>0</v>
      </c>
      <c r="G41" s="292">
        <f t="shared" ref="G41:G72" si="1">C41+D41+E41+F41</f>
        <v>1692653</v>
      </c>
      <c r="H41" s="292">
        <v>2386565</v>
      </c>
    </row>
    <row r="42" spans="1:8" ht="12.95" customHeight="1" x14ac:dyDescent="0.2">
      <c r="A42" s="706">
        <v>33</v>
      </c>
      <c r="B42" s="290" t="s">
        <v>279</v>
      </c>
      <c r="C42" s="291">
        <v>0</v>
      </c>
      <c r="D42" s="291">
        <v>0</v>
      </c>
      <c r="E42" s="292">
        <v>1999197082</v>
      </c>
      <c r="F42" s="292">
        <v>0</v>
      </c>
      <c r="G42" s="292">
        <f t="shared" si="1"/>
        <v>1999197082</v>
      </c>
      <c r="H42" s="292">
        <v>2636364875</v>
      </c>
    </row>
    <row r="43" spans="1:8" ht="12.95" customHeight="1" x14ac:dyDescent="0.2">
      <c r="A43" s="706">
        <v>34</v>
      </c>
      <c r="B43" s="290" t="s">
        <v>59</v>
      </c>
      <c r="C43" s="291">
        <v>0</v>
      </c>
      <c r="D43" s="291">
        <v>0</v>
      </c>
      <c r="E43" s="292">
        <v>931188000</v>
      </c>
      <c r="F43" s="292">
        <v>0</v>
      </c>
      <c r="G43" s="292">
        <f t="shared" si="1"/>
        <v>931188000</v>
      </c>
      <c r="H43" s="292">
        <v>782805549</v>
      </c>
    </row>
    <row r="44" spans="1:8" ht="12.95" customHeight="1" x14ac:dyDescent="0.2">
      <c r="A44" s="706">
        <v>35</v>
      </c>
      <c r="B44" s="290" t="s">
        <v>380</v>
      </c>
      <c r="C44" s="291">
        <v>0</v>
      </c>
      <c r="D44" s="291">
        <v>0</v>
      </c>
      <c r="E44" s="292">
        <v>1500000000</v>
      </c>
      <c r="F44" s="292">
        <v>0</v>
      </c>
      <c r="G44" s="292">
        <f t="shared" si="1"/>
        <v>1500000000</v>
      </c>
      <c r="H44" s="292">
        <v>1500000000</v>
      </c>
    </row>
    <row r="45" spans="1:8" ht="12.95" customHeight="1" x14ac:dyDescent="0.2">
      <c r="A45" s="706">
        <v>36</v>
      </c>
      <c r="B45" s="290" t="s">
        <v>381</v>
      </c>
      <c r="C45" s="291">
        <v>0</v>
      </c>
      <c r="D45" s="291">
        <v>0</v>
      </c>
      <c r="E45" s="292">
        <v>43392592</v>
      </c>
      <c r="F45" s="292">
        <v>0</v>
      </c>
      <c r="G45" s="292">
        <f t="shared" si="1"/>
        <v>43392592</v>
      </c>
      <c r="H45" s="292">
        <v>94466620</v>
      </c>
    </row>
    <row r="46" spans="1:8" ht="12.95" customHeight="1" x14ac:dyDescent="0.2">
      <c r="A46" s="706">
        <v>37</v>
      </c>
      <c r="B46" s="290" t="s">
        <v>445</v>
      </c>
      <c r="C46" s="291">
        <v>0</v>
      </c>
      <c r="D46" s="291">
        <v>0</v>
      </c>
      <c r="E46" s="292">
        <v>22576117</v>
      </c>
      <c r="F46" s="292">
        <v>0</v>
      </c>
      <c r="G46" s="292">
        <f t="shared" si="1"/>
        <v>22576117</v>
      </c>
      <c r="H46" s="292">
        <v>4733075</v>
      </c>
    </row>
    <row r="47" spans="1:8" ht="12.95" customHeight="1" x14ac:dyDescent="0.2">
      <c r="A47" s="706">
        <v>1</v>
      </c>
      <c r="B47" s="290" t="s">
        <v>332</v>
      </c>
      <c r="C47" s="291">
        <v>0</v>
      </c>
      <c r="D47" s="291">
        <v>405331407</v>
      </c>
      <c r="E47" s="292">
        <v>0</v>
      </c>
      <c r="F47" s="292">
        <v>0</v>
      </c>
      <c r="G47" s="292">
        <f t="shared" si="1"/>
        <v>405331407</v>
      </c>
      <c r="H47" s="292">
        <v>743144771</v>
      </c>
    </row>
    <row r="48" spans="1:8" ht="12.95" customHeight="1" x14ac:dyDescent="0.2">
      <c r="A48" s="706">
        <v>2</v>
      </c>
      <c r="B48" s="290" t="s">
        <v>333</v>
      </c>
      <c r="C48" s="291">
        <v>0</v>
      </c>
      <c r="D48" s="291">
        <v>141755219</v>
      </c>
      <c r="E48" s="292">
        <v>0</v>
      </c>
      <c r="F48" s="292">
        <v>0</v>
      </c>
      <c r="G48" s="292">
        <f t="shared" si="1"/>
        <v>141755219</v>
      </c>
      <c r="H48" s="292">
        <v>107753607</v>
      </c>
    </row>
    <row r="49" spans="1:8" ht="12.95" customHeight="1" x14ac:dyDescent="0.2">
      <c r="A49" s="706">
        <v>3</v>
      </c>
      <c r="B49" s="290" t="s">
        <v>334</v>
      </c>
      <c r="C49" s="291">
        <v>0</v>
      </c>
      <c r="D49" s="291">
        <v>1530021026</v>
      </c>
      <c r="E49" s="292">
        <v>0</v>
      </c>
      <c r="F49" s="292">
        <v>0</v>
      </c>
      <c r="G49" s="292">
        <f t="shared" si="1"/>
        <v>1530021026</v>
      </c>
      <c r="H49" s="292">
        <v>671526667</v>
      </c>
    </row>
    <row r="50" spans="1:8" ht="12.95" customHeight="1" x14ac:dyDescent="0.2">
      <c r="A50" s="706">
        <v>4</v>
      </c>
      <c r="B50" s="290" t="s">
        <v>335</v>
      </c>
      <c r="C50" s="291">
        <v>0</v>
      </c>
      <c r="D50" s="291">
        <v>344645511</v>
      </c>
      <c r="E50" s="292">
        <v>0</v>
      </c>
      <c r="F50" s="292">
        <v>0</v>
      </c>
      <c r="G50" s="292">
        <f t="shared" si="1"/>
        <v>344645511</v>
      </c>
      <c r="H50" s="292">
        <v>559437206</v>
      </c>
    </row>
    <row r="51" spans="1:8" ht="12.95" customHeight="1" x14ac:dyDescent="0.2">
      <c r="A51" s="706">
        <v>5</v>
      </c>
      <c r="B51" s="290" t="s">
        <v>336</v>
      </c>
      <c r="C51" s="291">
        <v>0</v>
      </c>
      <c r="D51" s="291">
        <v>1387538554</v>
      </c>
      <c r="E51" s="292">
        <v>0</v>
      </c>
      <c r="F51" s="292">
        <v>0</v>
      </c>
      <c r="G51" s="292">
        <f t="shared" si="1"/>
        <v>1387538554</v>
      </c>
      <c r="H51" s="292">
        <v>1670485980</v>
      </c>
    </row>
    <row r="52" spans="1:8" ht="12.95" customHeight="1" x14ac:dyDescent="0.2">
      <c r="A52" s="706">
        <v>6</v>
      </c>
      <c r="B52" s="290" t="s">
        <v>338</v>
      </c>
      <c r="C52" s="291">
        <v>0</v>
      </c>
      <c r="D52" s="291">
        <v>392505445</v>
      </c>
      <c r="E52" s="292">
        <v>0</v>
      </c>
      <c r="F52" s="292">
        <v>0</v>
      </c>
      <c r="G52" s="292">
        <f t="shared" si="1"/>
        <v>392505445</v>
      </c>
      <c r="H52" s="292">
        <v>1204788685</v>
      </c>
    </row>
    <row r="53" spans="1:8" ht="12.95" customHeight="1" x14ac:dyDescent="0.2">
      <c r="A53" s="706">
        <v>7</v>
      </c>
      <c r="B53" s="290" t="s">
        <v>339</v>
      </c>
      <c r="C53" s="291">
        <v>0</v>
      </c>
      <c r="D53" s="291">
        <v>113928171</v>
      </c>
      <c r="E53" s="292">
        <v>0</v>
      </c>
      <c r="F53" s="292">
        <v>0</v>
      </c>
      <c r="G53" s="292">
        <f t="shared" si="1"/>
        <v>113928171</v>
      </c>
      <c r="H53" s="292">
        <v>161433180</v>
      </c>
    </row>
    <row r="54" spans="1:8" ht="12.95" customHeight="1" x14ac:dyDescent="0.2">
      <c r="A54" s="706">
        <v>8</v>
      </c>
      <c r="B54" s="290" t="s">
        <v>340</v>
      </c>
      <c r="C54" s="291">
        <v>0</v>
      </c>
      <c r="D54" s="291">
        <v>141668760</v>
      </c>
      <c r="E54" s="292">
        <v>0</v>
      </c>
      <c r="F54" s="292">
        <v>0</v>
      </c>
      <c r="G54" s="292">
        <f t="shared" si="1"/>
        <v>141668760</v>
      </c>
      <c r="H54" s="292">
        <v>182949762</v>
      </c>
    </row>
    <row r="55" spans="1:8" ht="12.95" customHeight="1" x14ac:dyDescent="0.2">
      <c r="A55" s="706">
        <v>9</v>
      </c>
      <c r="B55" s="290" t="s">
        <v>341</v>
      </c>
      <c r="C55" s="291">
        <v>0</v>
      </c>
      <c r="D55" s="291">
        <v>1710084956</v>
      </c>
      <c r="E55" s="292">
        <v>0</v>
      </c>
      <c r="F55" s="292">
        <v>0</v>
      </c>
      <c r="G55" s="292">
        <f t="shared" si="1"/>
        <v>1710084956</v>
      </c>
      <c r="H55" s="292">
        <v>2353304366</v>
      </c>
    </row>
    <row r="56" spans="1:8" ht="12.95" customHeight="1" x14ac:dyDescent="0.2">
      <c r="A56" s="706">
        <v>10</v>
      </c>
      <c r="B56" s="290" t="s">
        <v>342</v>
      </c>
      <c r="C56" s="291">
        <v>0</v>
      </c>
      <c r="D56" s="291">
        <v>432505525</v>
      </c>
      <c r="E56" s="292">
        <v>0</v>
      </c>
      <c r="F56" s="292">
        <v>0</v>
      </c>
      <c r="G56" s="292">
        <f t="shared" si="1"/>
        <v>432505525</v>
      </c>
      <c r="H56" s="292">
        <v>1113296528</v>
      </c>
    </row>
    <row r="57" spans="1:8" ht="12.95" customHeight="1" x14ac:dyDescent="0.2">
      <c r="A57" s="706">
        <v>11</v>
      </c>
      <c r="B57" s="290" t="s">
        <v>343</v>
      </c>
      <c r="C57" s="291">
        <v>0</v>
      </c>
      <c r="D57" s="291">
        <v>89332332</v>
      </c>
      <c r="E57" s="292">
        <v>0</v>
      </c>
      <c r="F57" s="292">
        <v>0</v>
      </c>
      <c r="G57" s="292">
        <f t="shared" si="1"/>
        <v>89332332</v>
      </c>
      <c r="H57" s="292">
        <v>56030819</v>
      </c>
    </row>
    <row r="58" spans="1:8" ht="12.95" customHeight="1" x14ac:dyDescent="0.2">
      <c r="A58" s="706">
        <v>12</v>
      </c>
      <c r="B58" s="290" t="s">
        <v>344</v>
      </c>
      <c r="C58" s="291">
        <v>0</v>
      </c>
      <c r="D58" s="291">
        <v>25946338</v>
      </c>
      <c r="E58" s="292">
        <v>0</v>
      </c>
      <c r="F58" s="292">
        <v>0</v>
      </c>
      <c r="G58" s="292">
        <f t="shared" si="1"/>
        <v>25946338</v>
      </c>
      <c r="H58" s="292">
        <v>512239851</v>
      </c>
    </row>
    <row r="59" spans="1:8" ht="12.95" customHeight="1" x14ac:dyDescent="0.2">
      <c r="A59" s="706">
        <v>13</v>
      </c>
      <c r="B59" s="290" t="s">
        <v>345</v>
      </c>
      <c r="C59" s="291">
        <v>0</v>
      </c>
      <c r="D59" s="291">
        <v>144770242</v>
      </c>
      <c r="E59" s="292">
        <v>0</v>
      </c>
      <c r="F59" s="292">
        <v>0</v>
      </c>
      <c r="G59" s="292">
        <f t="shared" si="1"/>
        <v>144770242</v>
      </c>
      <c r="H59" s="292">
        <v>54909310</v>
      </c>
    </row>
    <row r="60" spans="1:8" ht="12.95" customHeight="1" x14ac:dyDescent="0.2">
      <c r="A60" s="706">
        <v>14</v>
      </c>
      <c r="B60" s="290" t="s">
        <v>349</v>
      </c>
      <c r="C60" s="291">
        <v>0</v>
      </c>
      <c r="D60" s="291">
        <v>13363467</v>
      </c>
      <c r="E60" s="292">
        <v>0</v>
      </c>
      <c r="F60" s="292">
        <v>0</v>
      </c>
      <c r="G60" s="292">
        <f t="shared" si="1"/>
        <v>13363467</v>
      </c>
      <c r="H60" s="292">
        <v>10793410</v>
      </c>
    </row>
    <row r="61" spans="1:8" ht="12.95" customHeight="1" x14ac:dyDescent="0.2">
      <c r="A61" s="706">
        <v>15</v>
      </c>
      <c r="B61" s="290" t="s">
        <v>350</v>
      </c>
      <c r="C61" s="291">
        <v>0</v>
      </c>
      <c r="D61" s="291">
        <v>58977630</v>
      </c>
      <c r="E61" s="292">
        <v>0</v>
      </c>
      <c r="F61" s="292">
        <v>0</v>
      </c>
      <c r="G61" s="292">
        <f t="shared" si="1"/>
        <v>58977630</v>
      </c>
      <c r="H61" s="292">
        <v>60544724</v>
      </c>
    </row>
    <row r="62" spans="1:8" ht="12.95" customHeight="1" x14ac:dyDescent="0.2">
      <c r="A62" s="706">
        <v>16</v>
      </c>
      <c r="B62" s="290" t="s">
        <v>60</v>
      </c>
      <c r="C62" s="291">
        <v>0</v>
      </c>
      <c r="D62" s="291">
        <v>117514327</v>
      </c>
      <c r="E62" s="292">
        <v>0</v>
      </c>
      <c r="F62" s="292">
        <v>0</v>
      </c>
      <c r="G62" s="292">
        <f t="shared" si="1"/>
        <v>117514327</v>
      </c>
      <c r="H62" s="292">
        <v>886531932</v>
      </c>
    </row>
    <row r="63" spans="1:8" ht="12.95" customHeight="1" x14ac:dyDescent="0.2">
      <c r="A63" s="706">
        <v>17</v>
      </c>
      <c r="B63" s="290" t="s">
        <v>346</v>
      </c>
      <c r="C63" s="291">
        <v>0</v>
      </c>
      <c r="D63" s="291">
        <v>339943180</v>
      </c>
      <c r="E63" s="292">
        <v>0</v>
      </c>
      <c r="F63" s="292">
        <v>0</v>
      </c>
      <c r="G63" s="292">
        <f t="shared" si="1"/>
        <v>339943180</v>
      </c>
      <c r="H63" s="292">
        <v>0</v>
      </c>
    </row>
    <row r="64" spans="1:8" ht="12.95" customHeight="1" x14ac:dyDescent="0.2">
      <c r="A64" s="706">
        <v>18</v>
      </c>
      <c r="B64" s="290" t="s">
        <v>351</v>
      </c>
      <c r="C64" s="291">
        <v>0</v>
      </c>
      <c r="D64" s="291">
        <v>8868883</v>
      </c>
      <c r="E64" s="292">
        <v>0</v>
      </c>
      <c r="F64" s="292">
        <v>0</v>
      </c>
      <c r="G64" s="292">
        <f t="shared" si="1"/>
        <v>8868883</v>
      </c>
      <c r="H64" s="292">
        <v>9155800</v>
      </c>
    </row>
    <row r="65" spans="1:10" ht="12.95" customHeight="1" x14ac:dyDescent="0.2">
      <c r="A65" s="706">
        <v>19</v>
      </c>
      <c r="B65" s="290" t="s">
        <v>352</v>
      </c>
      <c r="C65" s="291">
        <v>0</v>
      </c>
      <c r="D65" s="291">
        <v>589885728</v>
      </c>
      <c r="E65" s="292">
        <v>0</v>
      </c>
      <c r="F65" s="292">
        <v>0</v>
      </c>
      <c r="G65" s="292">
        <f t="shared" si="1"/>
        <v>589885728</v>
      </c>
      <c r="H65" s="292">
        <v>1996333132</v>
      </c>
    </row>
    <row r="66" spans="1:10" ht="12.95" customHeight="1" x14ac:dyDescent="0.2">
      <c r="A66" s="706">
        <v>20</v>
      </c>
      <c r="B66" s="290" t="s">
        <v>447</v>
      </c>
      <c r="C66" s="291">
        <v>0</v>
      </c>
      <c r="D66" s="291">
        <v>1653123676</v>
      </c>
      <c r="E66" s="292">
        <v>0</v>
      </c>
      <c r="F66" s="292">
        <v>0</v>
      </c>
      <c r="G66" s="292">
        <f t="shared" si="1"/>
        <v>1653123676</v>
      </c>
      <c r="H66" s="292">
        <v>0</v>
      </c>
    </row>
    <row r="67" spans="1:10" ht="12.95" customHeight="1" x14ac:dyDescent="0.2">
      <c r="A67" s="706">
        <v>21</v>
      </c>
      <c r="B67" s="290" t="s">
        <v>482</v>
      </c>
      <c r="C67" s="291">
        <v>0</v>
      </c>
      <c r="D67" s="291">
        <v>958772</v>
      </c>
      <c r="E67" s="292">
        <v>0</v>
      </c>
      <c r="F67" s="292">
        <v>0</v>
      </c>
      <c r="G67" s="292">
        <f t="shared" si="1"/>
        <v>958772</v>
      </c>
      <c r="H67" s="292">
        <v>0</v>
      </c>
    </row>
    <row r="68" spans="1:10" ht="12.95" customHeight="1" x14ac:dyDescent="0.2">
      <c r="A68" s="706">
        <v>1</v>
      </c>
      <c r="B68" s="290" t="s">
        <v>382</v>
      </c>
      <c r="C68" s="291">
        <v>0</v>
      </c>
      <c r="D68" s="291">
        <v>0</v>
      </c>
      <c r="E68" s="292">
        <v>0</v>
      </c>
      <c r="F68" s="292">
        <v>88072425</v>
      </c>
      <c r="G68" s="292">
        <f t="shared" si="1"/>
        <v>88072425</v>
      </c>
      <c r="H68" s="292">
        <v>95720588</v>
      </c>
    </row>
    <row r="69" spans="1:10" ht="12.95" customHeight="1" x14ac:dyDescent="0.2">
      <c r="A69" s="706">
        <v>2</v>
      </c>
      <c r="B69" s="290" t="s">
        <v>383</v>
      </c>
      <c r="C69" s="291">
        <v>0</v>
      </c>
      <c r="D69" s="291">
        <v>0</v>
      </c>
      <c r="E69" s="292">
        <v>0</v>
      </c>
      <c r="F69" s="292">
        <v>55635027</v>
      </c>
      <c r="G69" s="292">
        <f t="shared" si="1"/>
        <v>55635027</v>
      </c>
      <c r="H69" s="292">
        <v>63161252</v>
      </c>
    </row>
    <row r="70" spans="1:10" ht="12.95" customHeight="1" x14ac:dyDescent="0.2">
      <c r="A70" s="706">
        <v>3</v>
      </c>
      <c r="B70" s="290" t="s">
        <v>384</v>
      </c>
      <c r="C70" s="291">
        <v>0</v>
      </c>
      <c r="D70" s="291">
        <v>0</v>
      </c>
      <c r="E70" s="292">
        <v>0</v>
      </c>
      <c r="F70" s="292">
        <v>105319188</v>
      </c>
      <c r="G70" s="292">
        <f t="shared" si="1"/>
        <v>105319188</v>
      </c>
      <c r="H70" s="292">
        <v>81071587</v>
      </c>
    </row>
    <row r="71" spans="1:10" ht="12.95" customHeight="1" x14ac:dyDescent="0.2">
      <c r="A71" s="706">
        <v>4</v>
      </c>
      <c r="B71" s="290" t="s">
        <v>385</v>
      </c>
      <c r="C71" s="291">
        <v>0</v>
      </c>
      <c r="D71" s="291">
        <v>0</v>
      </c>
      <c r="E71" s="292">
        <v>0</v>
      </c>
      <c r="F71" s="292">
        <v>3437097037</v>
      </c>
      <c r="G71" s="292">
        <f t="shared" si="1"/>
        <v>3437097037</v>
      </c>
      <c r="H71" s="292">
        <v>3530610126</v>
      </c>
    </row>
    <row r="72" spans="1:10" ht="12.95" customHeight="1" x14ac:dyDescent="0.2">
      <c r="A72" s="706">
        <v>5</v>
      </c>
      <c r="B72" s="290" t="s">
        <v>386</v>
      </c>
      <c r="C72" s="291">
        <v>0</v>
      </c>
      <c r="D72" s="291">
        <v>0</v>
      </c>
      <c r="E72" s="292">
        <v>0</v>
      </c>
      <c r="F72" s="292">
        <v>157821494</v>
      </c>
      <c r="G72" s="292">
        <f t="shared" si="1"/>
        <v>157821494</v>
      </c>
      <c r="H72" s="292">
        <v>122046447</v>
      </c>
    </row>
    <row r="73" spans="1:10" ht="12.95" customHeight="1" x14ac:dyDescent="0.2">
      <c r="A73" s="706">
        <v>6</v>
      </c>
      <c r="B73" s="290" t="s">
        <v>387</v>
      </c>
      <c r="C73" s="291">
        <v>0</v>
      </c>
      <c r="D73" s="291">
        <v>0</v>
      </c>
      <c r="E73" s="292">
        <v>0</v>
      </c>
      <c r="F73" s="292">
        <v>6696571517</v>
      </c>
      <c r="G73" s="292">
        <f t="shared" ref="G73:G74" si="2">C73+D73+E73+F73</f>
        <v>6696571517</v>
      </c>
      <c r="H73" s="292">
        <v>3592585069</v>
      </c>
    </row>
    <row r="74" spans="1:10" ht="12.95" customHeight="1" thickBot="1" x14ac:dyDescent="0.25">
      <c r="A74" s="706">
        <v>7</v>
      </c>
      <c r="B74" s="290" t="s">
        <v>388</v>
      </c>
      <c r="C74" s="291">
        <v>0</v>
      </c>
      <c r="D74" s="291">
        <v>0</v>
      </c>
      <c r="E74" s="292">
        <v>0</v>
      </c>
      <c r="F74" s="292">
        <v>8628858</v>
      </c>
      <c r="G74" s="292">
        <f t="shared" si="2"/>
        <v>8628858</v>
      </c>
      <c r="H74" s="292">
        <v>7965172</v>
      </c>
    </row>
    <row r="75" spans="1:10" ht="12.95" customHeight="1" thickBot="1" x14ac:dyDescent="0.25">
      <c r="A75" s="706"/>
      <c r="B75" s="294" t="s">
        <v>439</v>
      </c>
      <c r="C75" s="700">
        <f>SUM(C9:C74)</f>
        <v>244836074239</v>
      </c>
      <c r="D75" s="700">
        <f>SUM(D9:D74)</f>
        <v>23461690458</v>
      </c>
      <c r="E75" s="700">
        <f>SUM(E9:E74)</f>
        <v>15491524048</v>
      </c>
      <c r="F75" s="700">
        <f>SUM(F9:F74)</f>
        <v>10549145546</v>
      </c>
      <c r="G75" s="700">
        <f>SUM(G9:G74)</f>
        <v>294338434291</v>
      </c>
      <c r="H75" s="700">
        <v>0</v>
      </c>
    </row>
    <row r="76" spans="1:10" ht="12.95" customHeight="1" thickBot="1" x14ac:dyDescent="0.25">
      <c r="A76" s="706"/>
      <c r="B76" s="295" t="s">
        <v>446</v>
      </c>
      <c r="C76" s="701">
        <v>191989103785</v>
      </c>
      <c r="D76" s="701">
        <v>23187882881</v>
      </c>
      <c r="E76" s="701">
        <v>15804545026</v>
      </c>
      <c r="F76" s="701">
        <v>7493160241</v>
      </c>
      <c r="G76" s="701">
        <v>0</v>
      </c>
      <c r="H76" s="701">
        <f>SUM(H9:H75)</f>
        <v>238474691933</v>
      </c>
      <c r="J76" s="736">
        <f>SUM(C76:F76)-H76</f>
        <v>0</v>
      </c>
    </row>
    <row r="77" spans="1:10" x14ac:dyDescent="0.2">
      <c r="B77" s="213" t="s">
        <v>211</v>
      </c>
      <c r="C77" s="214"/>
      <c r="D77" s="215"/>
      <c r="E77" s="216"/>
      <c r="F77" s="216"/>
      <c r="G77" s="216"/>
      <c r="H77" s="216"/>
      <c r="J77" s="736">
        <f>SUM(C75:F75)-G75</f>
        <v>0</v>
      </c>
    </row>
    <row r="78" spans="1:10" x14ac:dyDescent="0.2">
      <c r="B78" s="213"/>
      <c r="C78" s="217"/>
      <c r="D78" s="217"/>
      <c r="E78" s="218"/>
      <c r="F78" s="218"/>
      <c r="G78" s="213"/>
      <c r="H78" s="213"/>
      <c r="J78" s="736"/>
    </row>
    <row r="79" spans="1:10" x14ac:dyDescent="0.2">
      <c r="B79" s="213"/>
      <c r="C79" s="219"/>
      <c r="D79" s="219"/>
      <c r="E79" s="213"/>
      <c r="F79" s="213"/>
      <c r="G79" s="213"/>
      <c r="H79" s="213"/>
    </row>
    <row r="80" spans="1:10" x14ac:dyDescent="0.2">
      <c r="B80" s="213"/>
      <c r="C80" s="219"/>
      <c r="D80" s="219"/>
      <c r="E80" s="213"/>
      <c r="F80" s="213"/>
      <c r="G80" s="213"/>
      <c r="H80" s="213"/>
    </row>
    <row r="81" spans="2:8" x14ac:dyDescent="0.2">
      <c r="B81" s="213"/>
      <c r="C81" s="219"/>
      <c r="D81" s="219"/>
      <c r="E81" s="213"/>
      <c r="F81" s="213"/>
      <c r="G81" s="213"/>
      <c r="H81" s="213"/>
    </row>
    <row r="82" spans="2:8" x14ac:dyDescent="0.2">
      <c r="B82" s="213"/>
      <c r="C82" s="219"/>
      <c r="D82" s="219"/>
      <c r="E82" s="213"/>
      <c r="F82" s="213"/>
      <c r="G82" s="213"/>
      <c r="H82" s="213"/>
    </row>
    <row r="83" spans="2:8" x14ac:dyDescent="0.2">
      <c r="B83" s="213"/>
      <c r="C83" s="219"/>
      <c r="D83" s="219"/>
      <c r="E83" s="213"/>
      <c r="F83" s="213"/>
      <c r="G83" s="213"/>
      <c r="H83" s="213"/>
    </row>
    <row r="84" spans="2:8" x14ac:dyDescent="0.2">
      <c r="B84" s="213"/>
      <c r="C84" s="219"/>
      <c r="D84" s="219"/>
      <c r="E84" s="213"/>
      <c r="F84" s="213"/>
      <c r="G84" s="213"/>
      <c r="H84" s="213"/>
    </row>
    <row r="85" spans="2:8" x14ac:dyDescent="0.2">
      <c r="B85" s="213"/>
      <c r="C85" s="219"/>
      <c r="D85" s="219"/>
      <c r="E85" s="213"/>
      <c r="F85" s="213"/>
      <c r="G85" s="213"/>
      <c r="H85" s="213"/>
    </row>
    <row r="86" spans="2:8" x14ac:dyDescent="0.2">
      <c r="B86" s="213"/>
      <c r="C86" s="219"/>
      <c r="D86" s="219"/>
      <c r="E86" s="213"/>
      <c r="F86" s="213"/>
      <c r="G86" s="213"/>
      <c r="H86" s="213"/>
    </row>
    <row r="87" spans="2:8" x14ac:dyDescent="0.2">
      <c r="B87" s="213"/>
      <c r="C87" s="219"/>
      <c r="D87" s="219"/>
      <c r="E87" s="213"/>
      <c r="F87" s="213"/>
      <c r="G87" s="213"/>
      <c r="H87" s="213"/>
    </row>
    <row r="88" spans="2:8" x14ac:dyDescent="0.2">
      <c r="B88" s="213"/>
      <c r="C88" s="219"/>
      <c r="D88" s="219"/>
      <c r="E88" s="213"/>
      <c r="F88" s="213"/>
      <c r="G88" s="213"/>
      <c r="H88" s="213"/>
    </row>
    <row r="89" spans="2:8" x14ac:dyDescent="0.2">
      <c r="B89" s="213"/>
      <c r="C89" s="219"/>
      <c r="D89" s="219"/>
      <c r="E89" s="213"/>
      <c r="F89" s="213"/>
      <c r="G89" s="213"/>
      <c r="H89" s="213"/>
    </row>
  </sheetData>
  <sortState ref="A68:H74">
    <sortCondition ref="A68:A74"/>
  </sortState>
  <mergeCells count="11">
    <mergeCell ref="B2:G2"/>
    <mergeCell ref="B3:H3"/>
    <mergeCell ref="B4:H4"/>
    <mergeCell ref="B5:H5"/>
    <mergeCell ref="B6:H6"/>
    <mergeCell ref="G7:H7"/>
    <mergeCell ref="B7:B8"/>
    <mergeCell ref="C7:C8"/>
    <mergeCell ref="D7:D8"/>
    <mergeCell ref="E7:E8"/>
    <mergeCell ref="F7:F8"/>
  </mergeCells>
  <pageMargins left="1.1023622047244095" right="0.70866141732283472" top="1.1417322834645669" bottom="0.74803149606299213" header="0.31496062992125984" footer="0.70866141732283472"/>
  <pageSetup paperSize="9" scale="60" orientation="portrait" r:id="rId1"/>
  <headerFooter>
    <oddHeader>&amp;C&amp;G</oddHeader>
    <oddFooter>&amp;C&amp;14 21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1"/>
  <sheetViews>
    <sheetView workbookViewId="0">
      <selection activeCell="G4" sqref="G1:I1048576"/>
    </sheetView>
  </sheetViews>
  <sheetFormatPr baseColWidth="10" defaultRowHeight="12.75" x14ac:dyDescent="0.2"/>
  <cols>
    <col min="1" max="1" width="1.5" style="222" customWidth="1"/>
    <col min="2" max="2" width="48.83203125" style="222" customWidth="1"/>
    <col min="3" max="3" width="21.1640625" style="222" customWidth="1"/>
    <col min="4" max="4" width="21" style="222" customWidth="1"/>
    <col min="5" max="6" width="19.6640625" style="222" customWidth="1"/>
    <col min="7" max="7" width="12" style="708"/>
    <col min="8" max="8" width="14.6640625" style="708" bestFit="1" customWidth="1"/>
    <col min="9" max="9" width="12" style="708"/>
    <col min="10" max="16384" width="12" style="222"/>
  </cols>
  <sheetData>
    <row r="1" spans="1:9" ht="15" x14ac:dyDescent="0.25">
      <c r="A1" s="574"/>
      <c r="B1" s="575"/>
      <c r="C1" s="576"/>
      <c r="D1" s="576"/>
      <c r="E1" s="576"/>
      <c r="F1" s="221"/>
    </row>
    <row r="2" spans="1:9" ht="15" x14ac:dyDescent="0.25">
      <c r="A2" s="574"/>
      <c r="B2" s="42"/>
      <c r="C2" s="576"/>
      <c r="E2" s="42" t="s">
        <v>406</v>
      </c>
      <c r="F2" s="223"/>
    </row>
    <row r="3" spans="1:9" ht="15" x14ac:dyDescent="0.25">
      <c r="A3" s="574"/>
      <c r="B3" s="42"/>
      <c r="C3" s="576"/>
      <c r="D3" s="576"/>
      <c r="E3" s="576"/>
      <c r="F3" s="221"/>
      <c r="H3" s="737"/>
    </row>
    <row r="4" spans="1:9" ht="15" x14ac:dyDescent="0.25">
      <c r="A4" s="574"/>
      <c r="B4" s="746" t="s">
        <v>438</v>
      </c>
      <c r="C4" s="746"/>
      <c r="D4" s="746"/>
      <c r="E4" s="477"/>
      <c r="F4" s="377"/>
      <c r="G4" s="738"/>
      <c r="H4" s="738"/>
      <c r="I4" s="738"/>
    </row>
    <row r="5" spans="1:9" ht="15" x14ac:dyDescent="0.25">
      <c r="A5" s="574"/>
      <c r="B5" s="746" t="s">
        <v>449</v>
      </c>
      <c r="C5" s="746"/>
      <c r="D5" s="746"/>
      <c r="E5" s="477"/>
      <c r="F5" s="377"/>
      <c r="G5" s="738"/>
      <c r="H5" s="738"/>
      <c r="I5" s="738"/>
    </row>
    <row r="6" spans="1:9" ht="16.5" thickBot="1" x14ac:dyDescent="0.3">
      <c r="A6" s="574"/>
      <c r="B6" s="746" t="s">
        <v>407</v>
      </c>
      <c r="C6" s="746"/>
      <c r="D6" s="746"/>
      <c r="E6" s="477"/>
      <c r="F6" s="378"/>
    </row>
    <row r="7" spans="1:9" ht="15" x14ac:dyDescent="0.25">
      <c r="A7" s="574"/>
      <c r="B7" s="577"/>
      <c r="C7" s="849" t="s">
        <v>391</v>
      </c>
      <c r="D7" s="849"/>
      <c r="E7" s="477"/>
      <c r="F7" s="377"/>
    </row>
    <row r="8" spans="1:9" ht="15" x14ac:dyDescent="0.25">
      <c r="A8" s="574"/>
      <c r="B8" s="578" t="s">
        <v>392</v>
      </c>
      <c r="C8" s="15"/>
      <c r="D8" s="579"/>
      <c r="E8" s="477"/>
      <c r="F8" s="377"/>
    </row>
    <row r="9" spans="1:9" ht="15.75" thickBot="1" x14ac:dyDescent="0.3">
      <c r="A9" s="574"/>
      <c r="B9" s="580"/>
      <c r="C9" s="581" t="s">
        <v>451</v>
      </c>
      <c r="D9" s="582" t="s">
        <v>450</v>
      </c>
      <c r="E9" s="477"/>
      <c r="F9" s="377"/>
    </row>
    <row r="10" spans="1:9" ht="15" x14ac:dyDescent="0.25">
      <c r="A10" s="574"/>
      <c r="B10" s="583"/>
      <c r="C10" s="584"/>
      <c r="D10" s="585"/>
      <c r="E10" s="586"/>
      <c r="F10" s="571"/>
    </row>
    <row r="11" spans="1:9" ht="15" x14ac:dyDescent="0.25">
      <c r="A11" s="574"/>
      <c r="B11" s="583" t="s">
        <v>408</v>
      </c>
      <c r="C11" s="584">
        <v>311806990514</v>
      </c>
      <c r="D11" s="587">
        <v>249168519098</v>
      </c>
      <c r="E11" s="586"/>
      <c r="F11" s="571"/>
      <c r="H11" s="116">
        <f>'Estados de Resultados'!C8</f>
        <v>311806990514</v>
      </c>
      <c r="I11" s="116">
        <f>H11-C11</f>
        <v>0</v>
      </c>
    </row>
    <row r="12" spans="1:9" ht="15" x14ac:dyDescent="0.25">
      <c r="A12" s="574"/>
      <c r="B12" s="583"/>
      <c r="C12" s="584"/>
      <c r="D12" s="587"/>
      <c r="E12" s="586"/>
      <c r="F12" s="571"/>
      <c r="I12" s="116">
        <f t="shared" ref="I12:I15" si="0">H12-C12</f>
        <v>0</v>
      </c>
    </row>
    <row r="13" spans="1:9" ht="15" x14ac:dyDescent="0.25">
      <c r="A13" s="574"/>
      <c r="B13" s="583" t="s">
        <v>409</v>
      </c>
      <c r="C13" s="569">
        <v>340</v>
      </c>
      <c r="D13" s="587">
        <v>336</v>
      </c>
      <c r="E13" s="586"/>
      <c r="F13" s="571"/>
      <c r="G13" s="709"/>
      <c r="I13" s="116"/>
    </row>
    <row r="14" spans="1:9" ht="15" x14ac:dyDescent="0.25">
      <c r="A14" s="574"/>
      <c r="B14" s="583"/>
      <c r="C14" s="584"/>
      <c r="D14" s="587"/>
      <c r="E14" s="586"/>
      <c r="F14" s="571"/>
      <c r="I14" s="116">
        <f t="shared" si="0"/>
        <v>0</v>
      </c>
    </row>
    <row r="15" spans="1:9" ht="15" x14ac:dyDescent="0.25">
      <c r="A15" s="574"/>
      <c r="B15" s="583" t="s">
        <v>410</v>
      </c>
      <c r="C15" s="584">
        <v>155700836</v>
      </c>
      <c r="D15" s="587">
        <v>125951211</v>
      </c>
      <c r="E15" s="586"/>
      <c r="F15" s="571"/>
      <c r="H15" s="116">
        <f>'ANEXO H'!E33</f>
        <v>155700836</v>
      </c>
      <c r="I15" s="116">
        <f t="shared" si="0"/>
        <v>0</v>
      </c>
    </row>
    <row r="16" spans="1:9" ht="15" x14ac:dyDescent="0.25">
      <c r="A16" s="574"/>
      <c r="B16" s="583"/>
      <c r="C16" s="584"/>
      <c r="D16" s="587"/>
      <c r="E16" s="586"/>
      <c r="F16" s="571"/>
    </row>
    <row r="17" spans="1:6" ht="15" x14ac:dyDescent="0.25">
      <c r="A17" s="574"/>
      <c r="B17" s="583" t="s">
        <v>411</v>
      </c>
      <c r="C17" s="584">
        <v>8</v>
      </c>
      <c r="D17" s="587">
        <v>8</v>
      </c>
      <c r="E17" s="586"/>
      <c r="F17" s="571"/>
    </row>
    <row r="18" spans="1:6" ht="15" x14ac:dyDescent="0.25">
      <c r="A18" s="574"/>
      <c r="B18" s="583"/>
      <c r="C18" s="584"/>
      <c r="D18" s="587"/>
      <c r="E18" s="586"/>
      <c r="F18" s="571"/>
    </row>
    <row r="19" spans="1:6" ht="15.75" thickBot="1" x14ac:dyDescent="0.3">
      <c r="A19" s="574"/>
      <c r="B19" s="588" t="s">
        <v>412</v>
      </c>
      <c r="C19" s="589">
        <v>0</v>
      </c>
      <c r="D19" s="590">
        <v>0</v>
      </c>
      <c r="E19" s="591"/>
      <c r="F19" s="572"/>
    </row>
    <row r="20" spans="1:6" ht="15" x14ac:dyDescent="0.25">
      <c r="A20" s="574"/>
      <c r="B20" s="5" t="s">
        <v>211</v>
      </c>
      <c r="C20" s="592"/>
      <c r="D20" s="592"/>
      <c r="E20" s="592"/>
      <c r="F20" s="225"/>
    </row>
    <row r="21" spans="1:6" ht="15" x14ac:dyDescent="0.25">
      <c r="A21" s="574"/>
      <c r="B21" s="574"/>
      <c r="C21" s="574"/>
      <c r="D21" s="574"/>
      <c r="E21" s="574"/>
    </row>
  </sheetData>
  <mergeCells count="4">
    <mergeCell ref="B4:D4"/>
    <mergeCell ref="B5:D5"/>
    <mergeCell ref="B6:D6"/>
    <mergeCell ref="C7:D7"/>
  </mergeCells>
  <pageMargins left="1.4960629921259843" right="0.70866141732283472" top="1.3385826771653544" bottom="0.74803149606299213" header="0.31496062992125984" footer="1.1023622047244095"/>
  <pageSetup paperSize="9" scale="70" orientation="portrait" r:id="rId1"/>
  <headerFooter>
    <oddHeader>&amp;C&amp;G</oddHeader>
    <oddFooter xml:space="preserve">&amp;C&amp;14 22&amp;10
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5"/>
  <sheetViews>
    <sheetView topLeftCell="A10" workbookViewId="0">
      <selection activeCell="I13" sqref="I1:L1048576"/>
    </sheetView>
  </sheetViews>
  <sheetFormatPr baseColWidth="10" defaultColWidth="12.83203125" defaultRowHeight="12.75" x14ac:dyDescent="0.2"/>
  <cols>
    <col min="1" max="1" width="6.1640625" style="88" customWidth="1"/>
    <col min="2" max="2" width="23" style="88" customWidth="1"/>
    <col min="3" max="3" width="29.1640625" style="88" customWidth="1"/>
    <col min="4" max="4" width="7.1640625" style="88" customWidth="1"/>
    <col min="5" max="5" width="22.33203125" style="88" customWidth="1"/>
    <col min="6" max="6" width="2.1640625" style="88" customWidth="1"/>
    <col min="7" max="7" width="19.1640625" style="88" customWidth="1"/>
    <col min="8" max="8" width="14.6640625" style="88" bestFit="1" customWidth="1"/>
    <col min="9" max="9" width="18.6640625" style="739" customWidth="1"/>
    <col min="10" max="10" width="14.6640625" style="739" bestFit="1" customWidth="1"/>
    <col min="11" max="12" width="12.83203125" style="739"/>
    <col min="13" max="16384" width="12.83203125" style="88"/>
  </cols>
  <sheetData>
    <row r="1" spans="1:7" ht="10.9" customHeight="1" x14ac:dyDescent="0.2">
      <c r="A1" s="220"/>
      <c r="B1" s="220"/>
      <c r="C1" s="220"/>
      <c r="D1" s="220"/>
      <c r="E1" s="220"/>
      <c r="F1" s="220"/>
      <c r="G1" s="220"/>
    </row>
    <row r="2" spans="1:7" ht="14.25" x14ac:dyDescent="0.2">
      <c r="A2" s="220"/>
      <c r="B2" s="220"/>
      <c r="C2" s="220"/>
      <c r="D2" s="220"/>
      <c r="E2" s="220"/>
      <c r="F2" s="220"/>
      <c r="G2" s="220"/>
    </row>
    <row r="3" spans="1:7" ht="14.25" x14ac:dyDescent="0.2">
      <c r="A3" s="220"/>
      <c r="B3" s="220"/>
      <c r="C3" s="220"/>
      <c r="D3" s="220"/>
      <c r="E3" s="220"/>
      <c r="F3" s="220"/>
      <c r="G3" s="220" t="s">
        <v>389</v>
      </c>
    </row>
    <row r="4" spans="1:7" ht="14.25" x14ac:dyDescent="0.2">
      <c r="A4" s="814" t="s">
        <v>438</v>
      </c>
      <c r="B4" s="814"/>
      <c r="C4" s="814"/>
      <c r="D4" s="814"/>
      <c r="E4" s="814"/>
      <c r="F4" s="814"/>
      <c r="G4" s="814"/>
    </row>
    <row r="5" spans="1:7" ht="14.25" x14ac:dyDescent="0.2">
      <c r="A5" s="814" t="s">
        <v>179</v>
      </c>
      <c r="B5" s="814"/>
      <c r="C5" s="814"/>
      <c r="D5" s="814"/>
      <c r="E5" s="814"/>
      <c r="F5" s="814"/>
      <c r="G5" s="814"/>
    </row>
    <row r="6" spans="1:7" ht="14.25" x14ac:dyDescent="0.2">
      <c r="A6" s="814" t="s">
        <v>213</v>
      </c>
      <c r="B6" s="814"/>
      <c r="C6" s="814"/>
      <c r="D6" s="814"/>
      <c r="E6" s="814"/>
      <c r="F6" s="814"/>
      <c r="G6" s="814"/>
    </row>
    <row r="7" spans="1:7" ht="15" thickBot="1" x14ac:dyDescent="0.25">
      <c r="A7" s="814" t="s">
        <v>390</v>
      </c>
      <c r="B7" s="814"/>
      <c r="C7" s="814"/>
      <c r="D7" s="814"/>
      <c r="E7" s="814"/>
      <c r="F7" s="814"/>
      <c r="G7" s="814"/>
    </row>
    <row r="8" spans="1:7" ht="15" customHeight="1" thickBot="1" x14ac:dyDescent="0.25">
      <c r="A8" s="161"/>
      <c r="B8" s="593"/>
      <c r="C8" s="593"/>
      <c r="D8" s="593"/>
      <c r="E8" s="851" t="s">
        <v>391</v>
      </c>
      <c r="F8" s="851"/>
      <c r="G8" s="851"/>
    </row>
    <row r="9" spans="1:7" ht="14.25" x14ac:dyDescent="0.2">
      <c r="A9" s="850" t="s">
        <v>392</v>
      </c>
      <c r="B9" s="850"/>
      <c r="C9" s="850"/>
      <c r="D9" s="850"/>
      <c r="E9" s="191"/>
      <c r="F9" s="161"/>
      <c r="G9" s="594"/>
    </row>
    <row r="10" spans="1:7" ht="15" thickBot="1" x14ac:dyDescent="0.25">
      <c r="A10" s="191"/>
      <c r="B10" s="478"/>
      <c r="C10" s="478"/>
      <c r="D10" s="478"/>
      <c r="E10" s="167" t="s">
        <v>451</v>
      </c>
      <c r="F10" s="167"/>
      <c r="G10" s="595" t="s">
        <v>393</v>
      </c>
    </row>
    <row r="11" spans="1:7" ht="24.95" customHeight="1" x14ac:dyDescent="0.25">
      <c r="A11" s="596" t="s">
        <v>394</v>
      </c>
      <c r="B11" s="597"/>
      <c r="C11" s="597"/>
      <c r="D11" s="598"/>
      <c r="E11" s="599">
        <f>+G19</f>
        <v>1.7344860093335808</v>
      </c>
      <c r="F11" s="600"/>
      <c r="G11" s="601">
        <v>1.6357918933341806</v>
      </c>
    </row>
    <row r="12" spans="1:7" ht="12.6" customHeight="1" x14ac:dyDescent="0.25">
      <c r="A12" s="602"/>
      <c r="B12" s="603"/>
      <c r="C12" s="603"/>
      <c r="D12" s="604"/>
      <c r="E12" s="603"/>
      <c r="F12" s="602"/>
      <c r="G12" s="604"/>
    </row>
    <row r="13" spans="1:7" ht="24.95" customHeight="1" x14ac:dyDescent="0.25">
      <c r="A13" s="602" t="s">
        <v>395</v>
      </c>
      <c r="B13" s="603"/>
      <c r="C13" s="603"/>
      <c r="D13" s="604"/>
      <c r="E13" s="605">
        <f>+G25</f>
        <v>1.454587850083787</v>
      </c>
      <c r="F13" s="606"/>
      <c r="G13" s="607">
        <v>1.4306436073844766</v>
      </c>
    </row>
    <row r="14" spans="1:7" ht="12.6" customHeight="1" x14ac:dyDescent="0.25">
      <c r="A14" s="602"/>
      <c r="B14" s="603"/>
      <c r="C14" s="603"/>
      <c r="D14" s="604"/>
      <c r="E14" s="608"/>
      <c r="F14" s="606"/>
      <c r="G14" s="609"/>
    </row>
    <row r="15" spans="1:7" ht="24.95" customHeight="1" x14ac:dyDescent="0.25">
      <c r="A15" s="602" t="s">
        <v>396</v>
      </c>
      <c r="B15" s="603"/>
      <c r="C15" s="603"/>
      <c r="D15" s="604"/>
      <c r="E15" s="610">
        <f>G31</f>
        <v>6.8015084600271641E-2</v>
      </c>
      <c r="F15" s="606"/>
      <c r="G15" s="611">
        <v>0.13350510996615814</v>
      </c>
    </row>
    <row r="16" spans="1:7" ht="18" customHeight="1" thickBot="1" x14ac:dyDescent="0.3">
      <c r="A16" s="612"/>
      <c r="B16" s="613"/>
      <c r="C16" s="613"/>
      <c r="D16" s="614"/>
      <c r="E16" s="615"/>
      <c r="F16" s="616"/>
      <c r="G16" s="617"/>
    </row>
    <row r="17" spans="1:10" ht="15" x14ac:dyDescent="0.25">
      <c r="A17" s="618"/>
      <c r="B17" s="618"/>
      <c r="C17" s="618"/>
      <c r="D17" s="618"/>
      <c r="E17" s="618"/>
      <c r="F17" s="618"/>
      <c r="G17" s="618"/>
    </row>
    <row r="18" spans="1:10" ht="15" x14ac:dyDescent="0.25">
      <c r="A18" s="618"/>
      <c r="B18" s="618"/>
      <c r="C18" s="618"/>
      <c r="D18" s="618"/>
      <c r="E18" s="619"/>
      <c r="F18" s="619"/>
      <c r="G18" s="619"/>
    </row>
    <row r="19" spans="1:10" ht="15" x14ac:dyDescent="0.25">
      <c r="A19" s="618" t="s">
        <v>397</v>
      </c>
      <c r="B19" s="618"/>
      <c r="C19" s="618"/>
      <c r="D19" s="618"/>
      <c r="E19" s="620">
        <v>616036440509</v>
      </c>
      <c r="F19" s="620"/>
      <c r="G19" s="610">
        <f>+E19/E22</f>
        <v>1.7344860093335808</v>
      </c>
      <c r="I19" s="740">
        <f>'Balance  General'!C18</f>
        <v>616036440509</v>
      </c>
      <c r="J19" s="740">
        <f>I19-E19</f>
        <v>0</v>
      </c>
    </row>
    <row r="20" spans="1:10" ht="4.5" customHeight="1" x14ac:dyDescent="0.25">
      <c r="A20" s="618"/>
      <c r="B20" s="621"/>
      <c r="C20" s="618"/>
      <c r="D20" s="618"/>
      <c r="E20" s="622"/>
      <c r="F20" s="623" t="s">
        <v>398</v>
      </c>
      <c r="G20" s="620"/>
      <c r="J20" s="740"/>
    </row>
    <row r="21" spans="1:10" ht="4.5" customHeight="1" x14ac:dyDescent="0.25">
      <c r="A21" s="618"/>
      <c r="B21" s="618"/>
      <c r="C21" s="618"/>
      <c r="D21" s="618"/>
      <c r="E21" s="620"/>
      <c r="F21" s="620" t="s">
        <v>399</v>
      </c>
      <c r="G21" s="620"/>
      <c r="J21" s="740"/>
    </row>
    <row r="22" spans="1:10" ht="15" x14ac:dyDescent="0.25">
      <c r="A22" s="618" t="s">
        <v>400</v>
      </c>
      <c r="B22" s="618"/>
      <c r="C22" s="618"/>
      <c r="D22" s="618"/>
      <c r="E22" s="624">
        <v>355169449159</v>
      </c>
      <c r="F22" s="624"/>
      <c r="G22" s="620"/>
      <c r="I22" s="740">
        <f>'Balance  General'!G18</f>
        <v>355169449159</v>
      </c>
      <c r="J22" s="740">
        <f>I22-E22</f>
        <v>0</v>
      </c>
    </row>
    <row r="23" spans="1:10" ht="15" x14ac:dyDescent="0.25">
      <c r="A23" s="618"/>
      <c r="B23" s="618"/>
      <c r="C23" s="618"/>
      <c r="D23" s="618"/>
      <c r="E23" s="618"/>
      <c r="F23" s="618"/>
      <c r="G23" s="603"/>
    </row>
    <row r="24" spans="1:10" ht="15" x14ac:dyDescent="0.25">
      <c r="A24" s="618"/>
      <c r="B24" s="618"/>
      <c r="C24" s="618"/>
      <c r="D24" s="618"/>
      <c r="E24" s="618"/>
      <c r="F24" s="618"/>
      <c r="G24" s="603"/>
    </row>
    <row r="25" spans="1:10" ht="15" x14ac:dyDescent="0.25">
      <c r="A25" s="618" t="s">
        <v>401</v>
      </c>
      <c r="B25" s="618"/>
      <c r="C25" s="618"/>
      <c r="D25" s="618"/>
      <c r="E25" s="620">
        <v>467571423093</v>
      </c>
      <c r="F25" s="603"/>
      <c r="G25" s="610">
        <f>+E25/E28</f>
        <v>1.454587850083787</v>
      </c>
      <c r="I25" s="740">
        <f>'Balance  General'!G28</f>
        <v>467571423093</v>
      </c>
      <c r="J25" s="740">
        <f>I25-E25</f>
        <v>0</v>
      </c>
    </row>
    <row r="26" spans="1:10" ht="4.5" customHeight="1" x14ac:dyDescent="0.25">
      <c r="A26" s="618"/>
      <c r="B26" s="621"/>
      <c r="C26" s="618"/>
      <c r="D26" s="618"/>
      <c r="E26" s="622"/>
      <c r="F26" s="623" t="s">
        <v>398</v>
      </c>
      <c r="G26" s="620"/>
    </row>
    <row r="27" spans="1:10" ht="4.5" customHeight="1" x14ac:dyDescent="0.25">
      <c r="A27" s="618"/>
      <c r="B27" s="618"/>
      <c r="C27" s="618"/>
      <c r="D27" s="618"/>
      <c r="E27" s="620"/>
      <c r="F27" s="620"/>
      <c r="G27" s="620"/>
    </row>
    <row r="28" spans="1:10" ht="15" x14ac:dyDescent="0.25">
      <c r="A28" s="618" t="s">
        <v>402</v>
      </c>
      <c r="B28" s="618"/>
      <c r="C28" s="618"/>
      <c r="D28" s="618"/>
      <c r="E28" s="624">
        <v>321445984212</v>
      </c>
      <c r="F28" s="624"/>
      <c r="G28" s="624"/>
      <c r="I28" s="740">
        <f>'Balance  General'!G35</f>
        <v>321445984212</v>
      </c>
      <c r="J28" s="740">
        <f>I28-E28</f>
        <v>0</v>
      </c>
    </row>
    <row r="29" spans="1:10" ht="15" x14ac:dyDescent="0.25">
      <c r="A29" s="618"/>
      <c r="B29" s="618"/>
      <c r="C29" s="618"/>
      <c r="D29" s="618"/>
      <c r="E29" s="618"/>
      <c r="F29" s="618"/>
      <c r="G29" s="618"/>
    </row>
    <row r="30" spans="1:10" ht="15" x14ac:dyDescent="0.25">
      <c r="A30" s="618"/>
      <c r="B30" s="618"/>
      <c r="C30" s="618"/>
      <c r="D30" s="618"/>
      <c r="E30" s="603"/>
      <c r="F30" s="603"/>
      <c r="G30" s="603"/>
    </row>
    <row r="31" spans="1:10" ht="15" x14ac:dyDescent="0.25">
      <c r="A31" s="618" t="s">
        <v>403</v>
      </c>
      <c r="B31" s="124"/>
      <c r="C31" s="618"/>
      <c r="D31" s="618"/>
      <c r="E31" s="620">
        <v>20664745944</v>
      </c>
      <c r="F31" s="625"/>
      <c r="G31" s="610">
        <f>+E31/E34</f>
        <v>6.8015084600271641E-2</v>
      </c>
      <c r="I31" s="740">
        <f>'Estados de Resultados'!C24</f>
        <v>20664745944</v>
      </c>
      <c r="J31" s="740">
        <f>I31-E31</f>
        <v>0</v>
      </c>
    </row>
    <row r="32" spans="1:10" ht="4.5" customHeight="1" x14ac:dyDescent="0.25">
      <c r="A32" s="618"/>
      <c r="B32" s="626"/>
      <c r="C32" s="621"/>
      <c r="D32" s="603"/>
      <c r="E32" s="622"/>
      <c r="F32" s="623" t="s">
        <v>398</v>
      </c>
      <c r="G32" s="620"/>
    </row>
    <row r="33" spans="1:11" ht="4.5" customHeight="1" x14ac:dyDescent="0.25">
      <c r="A33" s="618"/>
      <c r="B33" s="124"/>
      <c r="C33" s="618"/>
      <c r="D33" s="618"/>
      <c r="E33" s="620"/>
      <c r="F33" s="620"/>
      <c r="G33" s="620"/>
    </row>
    <row r="34" spans="1:11" ht="15" x14ac:dyDescent="0.25">
      <c r="A34" s="618" t="s">
        <v>404</v>
      </c>
      <c r="B34" s="124"/>
      <c r="C34" s="618"/>
      <c r="D34" s="618"/>
      <c r="E34" s="620">
        <v>303825924285</v>
      </c>
      <c r="F34" s="620"/>
      <c r="G34" s="620"/>
      <c r="I34" s="740">
        <f>SUM('Balance  General'!G31:G33)</f>
        <v>303825924285</v>
      </c>
      <c r="J34" s="740">
        <f>I34-I28</f>
        <v>-17620059927</v>
      </c>
      <c r="K34" s="740">
        <f>J34+'Estados de Resultados'!C30</f>
        <v>0</v>
      </c>
    </row>
    <row r="35" spans="1:11" ht="15" x14ac:dyDescent="0.25">
      <c r="A35" s="618" t="s">
        <v>405</v>
      </c>
      <c r="B35" s="618"/>
      <c r="C35" s="618"/>
      <c r="D35" s="618"/>
      <c r="E35" s="618"/>
      <c r="F35" s="618"/>
      <c r="G35" s="618"/>
    </row>
  </sheetData>
  <mergeCells count="6">
    <mergeCell ref="A9:D9"/>
    <mergeCell ref="A4:G4"/>
    <mergeCell ref="A5:G5"/>
    <mergeCell ref="A6:G6"/>
    <mergeCell ref="A7:G7"/>
    <mergeCell ref="E8:G8"/>
  </mergeCells>
  <pageMargins left="1.299212598425197" right="0.70866141732283472" top="1.5354330708661419" bottom="0.74803149606299213" header="0.31496062992125984" footer="0.9055118110236221"/>
  <pageSetup paperSize="9" scale="80" orientation="portrait" r:id="rId1"/>
  <headerFooter>
    <oddHeader>&amp;C&amp;G</oddHeader>
    <oddFooter>&amp;C&amp;14 23</oddFooter>
  </headerFooter>
  <legacyDrawingHF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ayGpe21lD4o9a07Sbuw5hgwrxOxVfYzMmQZ6WNlIQ/Y=</DigestValue>
    </Reference>
    <Reference Type="http://www.w3.org/2000/09/xmldsig#Object" URI="#idOfficeObject">
      <DigestMethod Algorithm="http://www.w3.org/2001/04/xmlenc#sha256"/>
      <DigestValue>CXTY/L3fuK8pSD5xqX58EkeALiEwBIg+XEIBfUH6WVo=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Z2Jiix89b7hipD2uYYvXreD5iWtUAKQ6OZGHQGvNtHk=</DigestValue>
    </Reference>
  </SignedInfo>
  <SignatureValue>YE7K0Yp0rYwvRO/7X/tD6teV7AiFQSGjdKPe4ffdkXKSaUM0+JK6aT5dqTqeSVrUL+lRrnlc3na9
+++w3tgpmE7U8mYCACVe9qzj7JOqdQUV5YhTSPyif6J3a11kCPnvnWRkb0Ex1wXRI/tWu6UnxV6V
R/QwraU81yM5drIQMrEwOohu4BZNoteVniApVf8q1IeO+65rDtZXjEQu5dbUvUA/dPFTJvK0V0j8
LNB33VbGaVZVvYSosGpml2qBDDp7YDy+XiP2crrULyvqkpBxmuHYI19eQQ3P+r+Zii3O2ilGMatJ
1H+90iqOImPQ5YQI7udNSYExcQi/aORWH4Hf5g==</SignatureValue>
  <KeyInfo>
    <X509Data>
      <X509Certificate>MIIICDCCBfCgAwIBAgIIdFADz4ojae0wDQYJKoZIhvcNAQELBQAwWzEXMBUGA1UEBRMOUlVDIDgwMDUwMTcyLTExGjAYBgNVBAMTEUNBLURPQ1VNRU5UQSBTLkEuMRcwFQYDVQQKEw5ET0NVTUVOVEEgUy5BLjELMAkGA1UEBhMCUFkwHhcNMTkwNTA3MTI0OTQxWhcNMjEwNTA2MTI1OTQxWjCBrTELMAkGA1UEBhMCUFkxGjAYBgNVBAQMEVZFTklBTEdPIERFTFZBTExFMRIwEAYDVQQFEwlDSTMyMDAyNzYxFzAVBgNVBCoMDkNBTUlMQSBERUpFU1VTMRcwFQYDVQQKDA5QRVJTT05BIEZJU0lDQTERMA8GA1UECwwIRklSTUEgRjIxKTAnBgNVBAMMIENBTUlMQSBERUpFU1VTIFZFTklBTEdPIERFTFZBTExFMIIBIjANBgkqhkiG9w0BAQEFAAOCAQ8AMIIBCgKCAQEA5oKMd4Kz4d4TNOr3mGgsBZSPaNMMuZmXCxZjqEqrV3+/VAswGek+8YbrVOuc6pQ6+GgrSyGlUy2x2my7sPsyNgIAk92Q7xNeCeJHH7ZxhyuGDt0RgzjTH2TkYj5seWUiRY5HLwSZnknj4dMv/0U3KmG5B41sxr5m+hgFzrjn/1uwuHftc11juUmutJjh3qDDqykVeUZnDHOdAH67NpZvfFKtBCdg4IVe4yJQTTNhxyjGPHMvIZQKUjh3xHPqjFDYwYrz3sWLeh/ggr0ZCKOj4Sop7YCaQXNJ7HmzHbPa/152r/jtzD2OLONS1OyAlG5CRyCIhakhof/uFvw0DWo60QIDAQABo4IDezCCA3cwDAYDVR0TAQH/BAIwADAOBgNVHQ8BAf8EBAMCBeAwKgYDVR0lAQH/BCAwHgYIKwYBBQUHAwEGCCsGAQUFBwMCBggrBgEFBQcDBDAdBgNVHQ4EFgQU5WKWJM8Nl+NcvFQktexYrv/M7c8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Y2FtaWxhdkBrdXJvc3U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qpRkpAZMP043A+xB/pCMpa1rd0MoaQ7HXmIVPRSK5JvbKba5qRvcSOG5p5+wEx2mmbx2Dl8DdlIJlEbw1ubMtFWBXp0oxkMjElAe34IfBXvhJp2WmHV2DxjdJDZqVO0kyM371YZU5D8VoUC19X51hsg9gBWXILOtvPJrsYPi9XxGR+KVBqIdeV9qKT4D7DBeQyQNUK8ySzo+AhJw+DgW38jh82XVB/XozsCYOwjd+yLYjDqzADkyPOPRBL1Rm0R56QseIbEr6wHX/kY7XQi3cPU+WobPoWUdmlE9fz+nlhnzxA9D6EOXdmaNf88lmJtAXGy+nE8Ya8RAd4Z/HeYgtQT9/VbfmoMkW4SSWPLmCEITzMbmTkIYFIm4xFQ8MFs58PfUDGPTVmaZ+PcWMlOtQxussgFcCgxYygN9KfzhDJnFisH6hcc40/+Mev/VKf/eXAc5Zx2XaXJMfu5LRgj54slBD53xhAJumXmX0cmZyQBxKoq2Q5IJjLhWu6gtT+6dHHuwx82cMuY1vE4tVaeNaLJnQyVI45kQgrdW8fZ/dwVPZAFfSpGcHytjm2Mxsd6O2w/tUjbiEo4256uWb78WKrVcnZIe1GmYGlXC1ItBroSCMjJNmpp4KMC1Id3Qnqa7NUvirFM91DryGVqj58VxRCh0nxEGo063dLnumMA8Vs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CWGWSpINLRflztEx5hDJfeWqKRYReQnkUiOVPPiFs8M=</DigestValue>
      </Reference>
      <Reference URI="/xl/calcChain.xml?ContentType=application/vnd.openxmlformats-officedocument.spreadsheetml.calcChain+xml">
        <DigestMethod Algorithm="http://www.w3.org/2001/04/xmlenc#sha256"/>
        <DigestValue>rsEaz+iIwQ8zL2RahlZHurvq+8R4VjFq1VkzNsNvjig=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vmlDrawing1.vml?ContentType=application/vnd.openxmlformats-officedocument.vmlDrawing">
        <DigestMethod Algorithm="http://www.w3.org/2001/04/xmlenc#sha256"/>
        <DigestValue>c5yMKvtPRk2zxYrN71y4ZGfn1AYynihVbDa3D99IyAI=</DigestValue>
      </Reference>
      <Reference URI="/xl/drawings/vmlDrawing10.vml?ContentType=application/vnd.openxmlformats-officedocument.vmlDrawing">
        <DigestMethod Algorithm="http://www.w3.org/2001/04/xmlenc#sha256"/>
        <DigestValue>BBVHxviQ/udrmonYgSWWiDSACVcpjuIoiefWD2GOG7g=</DigestValue>
      </Reference>
      <Reference URI="/xl/drawings/vmlDrawing11.vml?ContentType=application/vnd.openxmlformats-officedocument.vmlDrawing">
        <DigestMethod Algorithm="http://www.w3.org/2001/04/xmlenc#sha256"/>
        <DigestValue>qRKw3laJiEMpD8moRaBZoFm1cB7/Ujw6t5yCttAHYh4=</DigestValue>
      </Reference>
      <Reference URI="/xl/drawings/vmlDrawing12.vml?ContentType=application/vnd.openxmlformats-officedocument.vmlDrawing">
        <DigestMethod Algorithm="http://www.w3.org/2001/04/xmlenc#sha256"/>
        <DigestValue>vEmgZQMvZwN4lpKEwqZKCDcD7DOWVCC4VKCcxwFM0AU=</DigestValue>
      </Reference>
      <Reference URI="/xl/drawings/vmlDrawing13.vml?ContentType=application/vnd.openxmlformats-officedocument.vmlDrawing">
        <DigestMethod Algorithm="http://www.w3.org/2001/04/xmlenc#sha256"/>
        <DigestValue>mEn6pb1E/3s1tnPQcvL+2q1v5W1vwph+yGkQC6Ns2LU=</DigestValue>
      </Reference>
      <Reference URI="/xl/drawings/vmlDrawing14.vml?ContentType=application/vnd.openxmlformats-officedocument.vmlDrawing">
        <DigestMethod Algorithm="http://www.w3.org/2001/04/xmlenc#sha256"/>
        <DigestValue>ywyuIH090SGxWHa0VMi6x7znKYOnr/1Kh/Rk0l0ZRmg=</DigestValue>
      </Reference>
      <Reference URI="/xl/drawings/vmlDrawing15.vml?ContentType=application/vnd.openxmlformats-officedocument.vmlDrawing">
        <DigestMethod Algorithm="http://www.w3.org/2001/04/xmlenc#sha256"/>
        <DigestValue>V/pk33OBDkVsKZgWvjCAhnBDAUekbv+XNEZAc3ZGMVM=</DigestValue>
      </Reference>
      <Reference URI="/xl/drawings/vmlDrawing16.vml?ContentType=application/vnd.openxmlformats-officedocument.vmlDrawing">
        <DigestMethod Algorithm="http://www.w3.org/2001/04/xmlenc#sha256"/>
        <DigestValue>fCELXtY/UU/Nb0Xj/uWbs7iTHYb+WC3gS55rw3XsVt8=</DigestValue>
      </Reference>
      <Reference URI="/xl/drawings/vmlDrawing17.vml?ContentType=application/vnd.openxmlformats-officedocument.vmlDrawing">
        <DigestMethod Algorithm="http://www.w3.org/2001/04/xmlenc#sha256"/>
        <DigestValue>Ot/K/JUIYqkAjvLXWLJtyOqmRYyDRbH2TQGjyfoZgw4=</DigestValue>
      </Reference>
      <Reference URI="/xl/drawings/vmlDrawing18.vml?ContentType=application/vnd.openxmlformats-officedocument.vmlDrawing">
        <DigestMethod Algorithm="http://www.w3.org/2001/04/xmlenc#sha256"/>
        <DigestValue>BVK5Qa/gUvpcvW+CNDI4v49Sv/KQeVgABFOeIewHsRg=</DigestValue>
      </Reference>
      <Reference URI="/xl/drawings/vmlDrawing19.vml?ContentType=application/vnd.openxmlformats-officedocument.vmlDrawing">
        <DigestMethod Algorithm="http://www.w3.org/2001/04/xmlenc#sha256"/>
        <DigestValue>iOIhdK7nbma+KfRJ6CjxATb44+kwVkNukJlb3BwTdGU=</DigestValue>
      </Reference>
      <Reference URI="/xl/drawings/vmlDrawing2.vml?ContentType=application/vnd.openxmlformats-officedocument.vmlDrawing">
        <DigestMethod Algorithm="http://www.w3.org/2001/04/xmlenc#sha256"/>
        <DigestValue>I0Tfbk+cnP0fQZBw5JezBqavXaCI9nVFP1sJiTiAa1k=</DigestValue>
      </Reference>
      <Reference URI="/xl/drawings/vmlDrawing20.vml?ContentType=application/vnd.openxmlformats-officedocument.vmlDrawing">
        <DigestMethod Algorithm="http://www.w3.org/2001/04/xmlenc#sha256"/>
        <DigestValue>NNlkTZxJxMEXgtFpyfoK816e297Ftnq2ORhb0GBUzRY=</DigestValue>
      </Reference>
      <Reference URI="/xl/drawings/vmlDrawing21.vml?ContentType=application/vnd.openxmlformats-officedocument.vmlDrawing">
        <DigestMethod Algorithm="http://www.w3.org/2001/04/xmlenc#sha256"/>
        <DigestValue>vHxaVgt3vE3mfZTdBPXuROTEnlcf/7GvpDQAOGyhHQY=</DigestValue>
      </Reference>
      <Reference URI="/xl/drawings/vmlDrawing22.vml?ContentType=application/vnd.openxmlformats-officedocument.vmlDrawing">
        <DigestMethod Algorithm="http://www.w3.org/2001/04/xmlenc#sha256"/>
        <DigestValue>EwuD97ypmfBjpmFi8UaupXEmUDW2Bia384HLgKFXE6w=</DigestValue>
      </Reference>
      <Reference URI="/xl/drawings/vmlDrawing23.vml?ContentType=application/vnd.openxmlformats-officedocument.vmlDrawing">
        <DigestMethod Algorithm="http://www.w3.org/2001/04/xmlenc#sha256"/>
        <DigestValue>tWcFJyRyy3ayFGgNhzw9KYom4TwLdGv/CkPh/OYE62Y=</DigestValue>
      </Reference>
      <Reference URI="/xl/drawings/vmlDrawing3.vml?ContentType=application/vnd.openxmlformats-officedocument.vmlDrawing">
        <DigestMethod Algorithm="http://www.w3.org/2001/04/xmlenc#sha256"/>
        <DigestValue>sDAm1jLseot1DJUDWsvtHZ/X4jbEqYMWeQBANNs6SCo=</DigestValue>
      </Reference>
      <Reference URI="/xl/drawings/vmlDrawing4.vml?ContentType=application/vnd.openxmlformats-officedocument.vmlDrawing">
        <DigestMethod Algorithm="http://www.w3.org/2001/04/xmlenc#sha256"/>
        <DigestValue>Jrw/YpP2jGU8cYNk/UY1cMdCYqR6gyvWZYqKW1Dhm+k=</DigestValue>
      </Reference>
      <Reference URI="/xl/drawings/vmlDrawing5.vml?ContentType=application/vnd.openxmlformats-officedocument.vmlDrawing">
        <DigestMethod Algorithm="http://www.w3.org/2001/04/xmlenc#sha256"/>
        <DigestValue>ci03xyGoJ6u9QkNIrn3bHlLlOtl85ywRimvq8swaZVg=</DigestValue>
      </Reference>
      <Reference URI="/xl/drawings/vmlDrawing6.vml?ContentType=application/vnd.openxmlformats-officedocument.vmlDrawing">
        <DigestMethod Algorithm="http://www.w3.org/2001/04/xmlenc#sha256"/>
        <DigestValue>UlzXhuusOIUcRjnftGHS2TUFmR68As0AEICk9tOlXPo=</DigestValue>
      </Reference>
      <Reference URI="/xl/drawings/vmlDrawing7.vml?ContentType=application/vnd.openxmlformats-officedocument.vmlDrawing">
        <DigestMethod Algorithm="http://www.w3.org/2001/04/xmlenc#sha256"/>
        <DigestValue>tezF87hOKvAgUCgU92YEdCwKxXRaKbwTwfg4rsx0MM4=</DigestValue>
      </Reference>
      <Reference URI="/xl/drawings/vmlDrawing8.vml?ContentType=application/vnd.openxmlformats-officedocument.vmlDrawing">
        <DigestMethod Algorithm="http://www.w3.org/2001/04/xmlenc#sha256"/>
        <DigestValue>GKgSzNN6Y11Vq/oXR01k1hbQ3LJX+wMAyTOMoL/5HvY=</DigestValue>
      </Reference>
      <Reference URI="/xl/drawings/vmlDrawing9.vml?ContentType=application/vnd.openxmlformats-officedocument.vmlDrawing">
        <DigestMethod Algorithm="http://www.w3.org/2001/04/xmlenc#sha256"/>
        <DigestValue>PCFy4XI+hVF+Ly2zyL5kUAM0f544KsL5JrclMr4o/vQ=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dCBVvtVY90dUHY6hcHPH423h7t2ggpbSwVFZKRHlN9A=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U8JtUHq0TlkP96ckIf/X++L9II1tlOa9Dm8kVaEt9BI=</DigestValue>
      </Reference>
      <Reference URI="/xl/media/image1.png?ContentType=image/png">
        <DigestMethod Algorithm="http://www.w3.org/2001/04/xmlenc#sha256"/>
        <DigestValue>ju+NQgCVYQ4B+xz6dv25+JNuFS01hsNgq7SB9nE2fwc=</DigestValue>
      </Reference>
      <Reference URI="/xl/media/image2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vgu11Y/oPQ2ZhGaed7Uyq6pL4U10jriFTU6h1hs8xIQ=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u3UCkk0KTK9KdKfUrf+KnqKHzXN846w570M3SOfb2Wo=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u3UCkk0KTK9KdKfUrf+KnqKHzXN846w570M3SOfb2Wo=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4smG72Uti1LGjqBvgPNVPbHwoi+cEAEQmxZszrdFEyM=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DzP2Dg+cA8ehC+FyBawccvhOTWqTjaIhlgUptBDw4VE=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Glg2gb5stSPO6rKc5wHGWSt/YEREKR6hxQF5CeNjWko=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Glg2gb5stSPO6rKc5wHGWSt/YEREKR6hxQF5CeNjWko=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PSV1tiloALtlq2UNHtplo6PnfNiyrH9VcWl3pXqv+M0=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4smG72Uti1LGjqBvgPNVPbHwoi+cEAEQmxZszrdFEyM=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JbqspMY1YxOumYYGEiST1V+AxbO37K5klWGzdCQ089I=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DzP2Dg+cA8ehC+FyBawccvhOTWqTjaIhlgUptBDw4VE=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JbqspMY1YxOumYYGEiST1V+AxbO37K5klWGzdCQ089I=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Glg2gb5stSPO6rKc5wHGWSt/YEREKR6hxQF5CeNjWko=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VjBuLNw5Oj+gNWM6JyAdHDEvrIzCo0ukJmJernFsCig=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sharedStrings.xml?ContentType=application/vnd.openxmlformats-officedocument.spreadsheetml.sharedStrings+xml">
        <DigestMethod Algorithm="http://www.w3.org/2001/04/xmlenc#sha256"/>
        <DigestValue>rsG17pVVvYNsg6KxefYzhAWoOWikUZdpd4t1uNHyaog=</DigestValue>
      </Reference>
      <Reference URI="/xl/styles.xml?ContentType=application/vnd.openxmlformats-officedocument.spreadsheetml.styles+xml">
        <DigestMethod Algorithm="http://www.w3.org/2001/04/xmlenc#sha256"/>
        <DigestValue>0brP3v0b1DAWjzGo5thVVZGwDEzmfWKQ+qgIFkYLbic=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6FDOGQmlHIdrBrjsccD811Dvm1Lx/2MrToIwmGK7k2g=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ilDOZiSAlXI+rmaGOxsMmlKSZIj8gsrd9OzM94y2oCk=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az66ZLSRFq2NwjCRdD55wK4A3PgksNLxNYpknGTs6F8=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+JWOuRQD/3pVsQ5zviGbgd1+8kiO8nttRBpiUnjw1Io=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az94H+pV4rql/X0YbIw4Ux0goz/2mTDH7bAeCuHVcHU=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6ddR1MXGGoJReSekV1e9TonCVZjxkPSi4OWIMckxIkc=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eKWqcAEr8girn1N22VGJgk19zaDcSx/97x2vULV7daM=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vOKdUtmS3spIKtjp26p8fUy/KbVF7bZ1HwQ+/F26s3U=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i9XtM31Ntplv8Iz5Nli6TMKgz1waTNvphk0AyfqkVEA=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0ZcghNfLIpjm0hgqIaScYCOvqLG/bkk8ttsh6gT8pEc=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bQm0zF8GwQInT9HYC1yQh5CS4rbMpgpz7ID29hIS/YE=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hNHm36KDSku+DONF9fKSBLugDynt1TZwDShleuXYVQc=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FthJeGRbIahNA4KL2jEdYOnNT+rMyvg6C4QWuJw4HT8=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cPZH5NGOC/GDKSzRW3CB096MB9OoRZSRPqCdb0FsweY=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Ydpf6EEXQg54yXLi54prvDCp+MfsOd5Dk89Ob5IcMEw=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lXbfejPGVl92rSYSONWBvfPt/PIEQxYntcmtLfs/rFY=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RcO3iQU9x9QGXoVrPxvnAfD6Vt9dvzDC054HTa3iTL0=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w8z8CXvogA5WfMChQ+vIt87COxlI1t+3Me+4YMLM7OQ=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0OA9m+MiNTBusMTK0s70uorXzdx2JqcRr0DwzjVt8iE=</DigestValue>
      </Reference>
      <Reference URI="/xl/worksheets/sheet1.xml?ContentType=application/vnd.openxmlformats-officedocument.spreadsheetml.worksheet+xml">
        <DigestMethod Algorithm="http://www.w3.org/2001/04/xmlenc#sha256"/>
        <DigestValue>nM3FJB7OOQqg6K+B7YC0UUh1m4iqzTsHq5OfTtwIlv8=</DigestValue>
      </Reference>
      <Reference URI="/xl/worksheets/sheet10.xml?ContentType=application/vnd.openxmlformats-officedocument.spreadsheetml.worksheet+xml">
        <DigestMethod Algorithm="http://www.w3.org/2001/04/xmlenc#sha256"/>
        <DigestValue>u7IYYCROFJqYOCutAbJ9D90nGe18Sjd/uXUb1bDgQn8=</DigestValue>
      </Reference>
      <Reference URI="/xl/worksheets/sheet11.xml?ContentType=application/vnd.openxmlformats-officedocument.spreadsheetml.worksheet+xml">
        <DigestMethod Algorithm="http://www.w3.org/2001/04/xmlenc#sha256"/>
        <DigestValue>5bTSkVw08PABCl/vPSxmcHgbwepPXNZ7J589YBi5/jg=</DigestValue>
      </Reference>
      <Reference URI="/xl/worksheets/sheet12.xml?ContentType=application/vnd.openxmlformats-officedocument.spreadsheetml.worksheet+xml">
        <DigestMethod Algorithm="http://www.w3.org/2001/04/xmlenc#sha256"/>
        <DigestValue>bmWy+hiywI1ObVAULF9zwM5aXb3ff0jlVx1YvLRBUUQ=</DigestValue>
      </Reference>
      <Reference URI="/xl/worksheets/sheet13.xml?ContentType=application/vnd.openxmlformats-officedocument.spreadsheetml.worksheet+xml">
        <DigestMethod Algorithm="http://www.w3.org/2001/04/xmlenc#sha256"/>
        <DigestValue>EJEJiBtY/Ft9v6Fl3VagK2P88QoUX2Skuou/6/1i4lE=</DigestValue>
      </Reference>
      <Reference URI="/xl/worksheets/sheet14.xml?ContentType=application/vnd.openxmlformats-officedocument.spreadsheetml.worksheet+xml">
        <DigestMethod Algorithm="http://www.w3.org/2001/04/xmlenc#sha256"/>
        <DigestValue>XFGDFbkVzM/UJV6U+HMCIfsg3xmJonWqb1ukLjEuL/I=</DigestValue>
      </Reference>
      <Reference URI="/xl/worksheets/sheet15.xml?ContentType=application/vnd.openxmlformats-officedocument.spreadsheetml.worksheet+xml">
        <DigestMethod Algorithm="http://www.w3.org/2001/04/xmlenc#sha256"/>
        <DigestValue>tpsGmO940L0/U1O/Tzsipf3Ike15ecjSU3kI53UvcwM=</DigestValue>
      </Reference>
      <Reference URI="/xl/worksheets/sheet16.xml?ContentType=application/vnd.openxmlformats-officedocument.spreadsheetml.worksheet+xml">
        <DigestMethod Algorithm="http://www.w3.org/2001/04/xmlenc#sha256"/>
        <DigestValue>lM5w4bVFpw1RxusMMoNjBeVN3UTXM+4lYtfk5eDM4uU=</DigestValue>
      </Reference>
      <Reference URI="/xl/worksheets/sheet17.xml?ContentType=application/vnd.openxmlformats-officedocument.spreadsheetml.worksheet+xml">
        <DigestMethod Algorithm="http://www.w3.org/2001/04/xmlenc#sha256"/>
        <DigestValue>CX5eBGkxA4/G4iLqSXQKnfGzHxPlyBZreq/iRDUNPI4=</DigestValue>
      </Reference>
      <Reference URI="/xl/worksheets/sheet18.xml?ContentType=application/vnd.openxmlformats-officedocument.spreadsheetml.worksheet+xml">
        <DigestMethod Algorithm="http://www.w3.org/2001/04/xmlenc#sha256"/>
        <DigestValue>xV6PQgEeq9vUdTeSdySHlpndFgGRWJ1MKm57NVB2k5g=</DigestValue>
      </Reference>
      <Reference URI="/xl/worksheets/sheet19.xml?ContentType=application/vnd.openxmlformats-officedocument.spreadsheetml.worksheet+xml">
        <DigestMethod Algorithm="http://www.w3.org/2001/04/xmlenc#sha256"/>
        <DigestValue>jqSxnK614I4o5DkQZPUTd+LMWy3WFAJEfrDxUeSukAg=</DigestValue>
      </Reference>
      <Reference URI="/xl/worksheets/sheet2.xml?ContentType=application/vnd.openxmlformats-officedocument.spreadsheetml.worksheet+xml">
        <DigestMethod Algorithm="http://www.w3.org/2001/04/xmlenc#sha256"/>
        <DigestValue>cCHXKaq5Xpx+U3ICIsf2xD857wIgANF58zkB4tD4exk=</DigestValue>
      </Reference>
      <Reference URI="/xl/worksheets/sheet20.xml?ContentType=application/vnd.openxmlformats-officedocument.spreadsheetml.worksheet+xml">
        <DigestMethod Algorithm="http://www.w3.org/2001/04/xmlenc#sha256"/>
        <DigestValue>8qRjAeurQFH7pjbJ7jXC5tiqw7rs6AHSKmwbLwTGTU4=</DigestValue>
      </Reference>
      <Reference URI="/xl/worksheets/sheet21.xml?ContentType=application/vnd.openxmlformats-officedocument.spreadsheetml.worksheet+xml">
        <DigestMethod Algorithm="http://www.w3.org/2001/04/xmlenc#sha256"/>
        <DigestValue>fUq9M+TIdIJweqPriXG5816t/kFWqkekLtUwPxH7Rn4=</DigestValue>
      </Reference>
      <Reference URI="/xl/worksheets/sheet22.xml?ContentType=application/vnd.openxmlformats-officedocument.spreadsheetml.worksheet+xml">
        <DigestMethod Algorithm="http://www.w3.org/2001/04/xmlenc#sha256"/>
        <DigestValue>WZbyFsSLuwzKIsUoTMBUMCga6y2J8sQ/llS8p5U7gAU=</DigestValue>
      </Reference>
      <Reference URI="/xl/worksheets/sheet23.xml?ContentType=application/vnd.openxmlformats-officedocument.spreadsheetml.worksheet+xml">
        <DigestMethod Algorithm="http://www.w3.org/2001/04/xmlenc#sha256"/>
        <DigestValue>zaeZ1Zk7yh6vbeu5x8+Q/F03WNzFztsGJRJt9tcqk0U=</DigestValue>
      </Reference>
      <Reference URI="/xl/worksheets/sheet3.xml?ContentType=application/vnd.openxmlformats-officedocument.spreadsheetml.worksheet+xml">
        <DigestMethod Algorithm="http://www.w3.org/2001/04/xmlenc#sha256"/>
        <DigestValue>HRi6+jLZfaC3BNBUZUp3sL7d2kBMTAFwEisowQDCoGA=</DigestValue>
      </Reference>
      <Reference URI="/xl/worksheets/sheet4.xml?ContentType=application/vnd.openxmlformats-officedocument.spreadsheetml.worksheet+xml">
        <DigestMethod Algorithm="http://www.w3.org/2001/04/xmlenc#sha256"/>
        <DigestValue>AClcpnCnj795omcYcYyp7NLH4XI70+3wtZKA5wDrG7U=</DigestValue>
      </Reference>
      <Reference URI="/xl/worksheets/sheet5.xml?ContentType=application/vnd.openxmlformats-officedocument.spreadsheetml.worksheet+xml">
        <DigestMethod Algorithm="http://www.w3.org/2001/04/xmlenc#sha256"/>
        <DigestValue>r7mgfv5RgBFhoK0w1RN6y051QkmxtpsbxXKgP4YxBek=</DigestValue>
      </Reference>
      <Reference URI="/xl/worksheets/sheet6.xml?ContentType=application/vnd.openxmlformats-officedocument.spreadsheetml.worksheet+xml">
        <DigestMethod Algorithm="http://www.w3.org/2001/04/xmlenc#sha256"/>
        <DigestValue>DM5M+1pL9zLgILBBnwcMDKxtgRT+0qoI7WFORI7fZYI=</DigestValue>
      </Reference>
      <Reference URI="/xl/worksheets/sheet7.xml?ContentType=application/vnd.openxmlformats-officedocument.spreadsheetml.worksheet+xml">
        <DigestMethod Algorithm="http://www.w3.org/2001/04/xmlenc#sha256"/>
        <DigestValue>nQFwvCQ9iE3z7tEf7aLH1HIC/FLu6oUA6nPNKd1+Jdo=</DigestValue>
      </Reference>
      <Reference URI="/xl/worksheets/sheet8.xml?ContentType=application/vnd.openxmlformats-officedocument.spreadsheetml.worksheet+xml">
        <DigestMethod Algorithm="http://www.w3.org/2001/04/xmlenc#sha256"/>
        <DigestValue>VzpqCtU64MNSOS3lFpUQckmyybQ5DgFihumqMjTcmLo=</DigestValue>
      </Reference>
      <Reference URI="/xl/worksheets/sheet9.xml?ContentType=application/vnd.openxmlformats-officedocument.spreadsheetml.worksheet+xml">
        <DigestMethod Algorithm="http://www.w3.org/2001/04/xmlenc#sha256"/>
        <DigestValue>D6XsLllP30/Fyk1Ygix5oLmXdfgueZjMFmDw9ZDwGJI=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2020-08-19T18:14:10Z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Contadora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2020-08-19T18:14:10Z</xd:SigningTime>
          <xd:SigningCertificate>
            <xd:Cert>
              <xd:CertDigest>
                <DigestMethod Algorithm="http://www.w3.org/2001/04/xmlenc#sha256"/>
                <DigestValue>441wUay9m0N9YYTjcBZAPJE69yjGKbZsVv8Kr7i1/e8=</DigestValue>
              </xd:CertDigest>
              <xd:IssuerSerial>
                <X509IssuerName>C=PY, O=DOCUMENTA S.A., CN=CA-DOCUMENTA S.A., SERIALNUMBER=RUC 80050172-1</X509IssuerName>
                <X509SerialNumber>8381203096447183341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Contadora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xb7NNjahpNLRTYBx7b5IlAFCSJwDePYGIyrmQb06bWE=</DigestValue>
    </Reference>
    <Reference Type="http://www.w3.org/2000/09/xmldsig#Object" URI="#idOfficeObject">
      <DigestMethod Algorithm="http://www.w3.org/2001/04/xmlenc#sha256"/>
      <DigestValue>VYQaShfbEu2S1XEtTJ/8ZbdzyilJw8qdaez5DfpBRiw=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G9qKUpebmkQ4046a6fZVxP2GfaWOVUfD09b5U120/nc=</DigestValue>
    </Reference>
  </SignedInfo>
  <SignatureValue>FI6uZgImc6BBHf3p0VqrJ0SpHI3qVw24M1HqPeXTlLugmCwjq8cfKxkEE3Dl6agFlbWKiNnZeBgk
rLwRkAs4rw1I8NWMzhxar3QRrSA6wGQSXCNvyJlqynHIwQcPEThJlJPuRK1IG3TmHoPNc+xDXDRy
YPQ3y5glckm6Ou7DShkV9+ToIpCnThTUy2NGdnFiQpsdwCY5vM+ITKewH5k9xL2xCAwsfiSjGmRq
2NWfjntNRtvdbjALiliBqVSKCjgtq06peYAq65x1HAYVVYCQVgsYXIJb48mScrf5EWRdk1G/FNPT
RuGmQJuuho9MbXhxdDEL2VOmrd5TnsZ9kkwQGg==</SignatureValue>
  <KeyInfo>
    <X509Data>
      <X509Certificate>MIIH8jCCBdqgAwIBAgIIQ7DSJTKpKkkwDQYJKoZIhvcNAQELBQAwWzEXMBUGA1UEBRMOUlVDIDgwMDUwMTcyLTExGjAYBgNVBAMTEUNBLURPQ1VNRU5UQSBTLkEuMRcwFQYDVQQKEw5ET0NVTUVOVEEgUy5BLjELMAkGA1UEBhMCUFkwHhcNMTkwMzA1MTIyMjUxWhcNMjEwMzA0MTIzMjUxWjCBljELMAkGA1UEBhMCUFkxFjAUBgNVBAQMDU1BQ0lFTCBST1RFTEExETAPBgNVBAUTCENJNzE5NjUwMRAwDgYDVQQqDAdBTlRPTklPMRcwFQYDVQQKDA5QRVJTT05BIEZJU0lDQTERMA8GA1UECwwIRklSTUEgRjIxHjAcBgNVBAMMFUFOVE9OSU8gTUFDSUVMIFJPVEVMQTCCASIwDQYJKoZIhvcNAQEBBQADggEPADCCAQoCggEBANKeYVrTMhtyl5blHhbeYISvBkYBnwvZjfmthlKCKsGqF30jcRZZptoOE5HUbxvUdRtAn8fCnKJennMN8/z+g/EWJ7shH2+au4velA986JYtxcOFG9BFk9JgjBoEHy+WW0K6/r0qNYrFAFgRPeBr2KFgX4+DDBovxtRV7u+PwjnAUtHY8t9/Ot6uU8qSHYnqsn6oEn+3yZblUOCnF7o6xEDN+iPWbs2sg66voFkP+kz96Q0O2vH659NdT7J7rE8cKipBDremjFMuZOKOR8fI3R3aFLp0co22P5hs6DYO5NJ4ac2aFUhzV3FxoskAqmGW3PlMKkf+VLGDdrBjW+FjkYMCAwEAAaOCA3wwggN4MAwGA1UdEwEB/wQCMAAwDgYDVR0PAQH/BAQDAgXgMCoGA1UdJQEB/wQgMB4GCCsGAQUFBwMBBggrBgEFBQcDAgYIKwYBBQUHAwQwHQYDVR0OBBYEFOyLaBuITK6oWXNwlQUfBYvI5QaW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EGA1UdEQQaMBiBFmFubWFjaWVsQGt1cm9zd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PeaMxCSmJXyqgh3TCEJ+vdeUnvL4ZCQEoK0oR2PN8n3lIjK7QJ23/isu3OC49P+DB3o9wd35td7h2f+tpuV+gyoH3O5/Jh1Xrkrz1yfQ06CdLISePtcRpUbsiX/9mn1Bl6OSEHkO4sxoVBOtzUrsrGCsxqlquUVQJf3CrxZvAn7PPti39ErA7F3yypiwM+VtwOdRS0aW9/og/UkUp5qXNvsEoQNSFiHNul14aM+dgcW9Mi8Pr6eNmwSeFV9SNWtBJ5ALByw48GGVcpZ437/1Vio8pYdH0VaajsK2KaMuMRVpZdprO4g7db3DJDUrvFGO2tps8vpKiWNPiroNFHIJ3gSRW/Az/hrm3zxY9H0WzxKrDa5z7PqaHhC2W4Y1ArS5EMKs0DoQzY3h/ZnG9TBEuhGwZdvyCJviEz8CX5od2sMEoKJA1DCHNBst6aw69PIzYWOsvb6d8epFFrgKJkVvYOaPUXJSP1i93+Rlw5DxPDOKy/yO15IYwWqpQIwfF3SnMTmnN3wJxgvMW0FKLHbo2E9TCwdiMMxzVjHL23yoM2pNMvEQ5K0GDx6pegfgfzebAisoAV32lomIKLfXkW3Eg+BsLcFHFmhRm88NtOBpbtuwGzVUqhW8aOVT4v5jCy/tr9OIo7/LanklUt4jKgARX4l0r0yMebvCVab7W3PKqm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CWGWSpINLRflztEx5hDJfeWqKRYReQnkUiOVPPiFs8M=</DigestValue>
      </Reference>
      <Reference URI="/xl/calcChain.xml?ContentType=application/vnd.openxmlformats-officedocument.spreadsheetml.calcChain+xml">
        <DigestMethod Algorithm="http://www.w3.org/2001/04/xmlenc#sha256"/>
        <DigestValue>rsEaz+iIwQ8zL2RahlZHurvq+8R4VjFq1VkzNsNvjig=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vmlDrawing1.vml?ContentType=application/vnd.openxmlformats-officedocument.vmlDrawing">
        <DigestMethod Algorithm="http://www.w3.org/2001/04/xmlenc#sha256"/>
        <DigestValue>c5yMKvtPRk2zxYrN71y4ZGfn1AYynihVbDa3D99IyAI=</DigestValue>
      </Reference>
      <Reference URI="/xl/drawings/vmlDrawing10.vml?ContentType=application/vnd.openxmlformats-officedocument.vmlDrawing">
        <DigestMethod Algorithm="http://www.w3.org/2001/04/xmlenc#sha256"/>
        <DigestValue>BBVHxviQ/udrmonYgSWWiDSACVcpjuIoiefWD2GOG7g=</DigestValue>
      </Reference>
      <Reference URI="/xl/drawings/vmlDrawing11.vml?ContentType=application/vnd.openxmlformats-officedocument.vmlDrawing">
        <DigestMethod Algorithm="http://www.w3.org/2001/04/xmlenc#sha256"/>
        <DigestValue>qRKw3laJiEMpD8moRaBZoFm1cB7/Ujw6t5yCttAHYh4=</DigestValue>
      </Reference>
      <Reference URI="/xl/drawings/vmlDrawing12.vml?ContentType=application/vnd.openxmlformats-officedocument.vmlDrawing">
        <DigestMethod Algorithm="http://www.w3.org/2001/04/xmlenc#sha256"/>
        <DigestValue>vEmgZQMvZwN4lpKEwqZKCDcD7DOWVCC4VKCcxwFM0AU=</DigestValue>
      </Reference>
      <Reference URI="/xl/drawings/vmlDrawing13.vml?ContentType=application/vnd.openxmlformats-officedocument.vmlDrawing">
        <DigestMethod Algorithm="http://www.w3.org/2001/04/xmlenc#sha256"/>
        <DigestValue>mEn6pb1E/3s1tnPQcvL+2q1v5W1vwph+yGkQC6Ns2LU=</DigestValue>
      </Reference>
      <Reference URI="/xl/drawings/vmlDrawing14.vml?ContentType=application/vnd.openxmlformats-officedocument.vmlDrawing">
        <DigestMethod Algorithm="http://www.w3.org/2001/04/xmlenc#sha256"/>
        <DigestValue>ywyuIH090SGxWHa0VMi6x7znKYOnr/1Kh/Rk0l0ZRmg=</DigestValue>
      </Reference>
      <Reference URI="/xl/drawings/vmlDrawing15.vml?ContentType=application/vnd.openxmlformats-officedocument.vmlDrawing">
        <DigestMethod Algorithm="http://www.w3.org/2001/04/xmlenc#sha256"/>
        <DigestValue>V/pk33OBDkVsKZgWvjCAhnBDAUekbv+XNEZAc3ZGMVM=</DigestValue>
      </Reference>
      <Reference URI="/xl/drawings/vmlDrawing16.vml?ContentType=application/vnd.openxmlformats-officedocument.vmlDrawing">
        <DigestMethod Algorithm="http://www.w3.org/2001/04/xmlenc#sha256"/>
        <DigestValue>fCELXtY/UU/Nb0Xj/uWbs7iTHYb+WC3gS55rw3XsVt8=</DigestValue>
      </Reference>
      <Reference URI="/xl/drawings/vmlDrawing17.vml?ContentType=application/vnd.openxmlformats-officedocument.vmlDrawing">
        <DigestMethod Algorithm="http://www.w3.org/2001/04/xmlenc#sha256"/>
        <DigestValue>Ot/K/JUIYqkAjvLXWLJtyOqmRYyDRbH2TQGjyfoZgw4=</DigestValue>
      </Reference>
      <Reference URI="/xl/drawings/vmlDrawing18.vml?ContentType=application/vnd.openxmlformats-officedocument.vmlDrawing">
        <DigestMethod Algorithm="http://www.w3.org/2001/04/xmlenc#sha256"/>
        <DigestValue>BVK5Qa/gUvpcvW+CNDI4v49Sv/KQeVgABFOeIewHsRg=</DigestValue>
      </Reference>
      <Reference URI="/xl/drawings/vmlDrawing19.vml?ContentType=application/vnd.openxmlformats-officedocument.vmlDrawing">
        <DigestMethod Algorithm="http://www.w3.org/2001/04/xmlenc#sha256"/>
        <DigestValue>iOIhdK7nbma+KfRJ6CjxATb44+kwVkNukJlb3BwTdGU=</DigestValue>
      </Reference>
      <Reference URI="/xl/drawings/vmlDrawing2.vml?ContentType=application/vnd.openxmlformats-officedocument.vmlDrawing">
        <DigestMethod Algorithm="http://www.w3.org/2001/04/xmlenc#sha256"/>
        <DigestValue>I0Tfbk+cnP0fQZBw5JezBqavXaCI9nVFP1sJiTiAa1k=</DigestValue>
      </Reference>
      <Reference URI="/xl/drawings/vmlDrawing20.vml?ContentType=application/vnd.openxmlformats-officedocument.vmlDrawing">
        <DigestMethod Algorithm="http://www.w3.org/2001/04/xmlenc#sha256"/>
        <DigestValue>NNlkTZxJxMEXgtFpyfoK816e297Ftnq2ORhb0GBUzRY=</DigestValue>
      </Reference>
      <Reference URI="/xl/drawings/vmlDrawing21.vml?ContentType=application/vnd.openxmlformats-officedocument.vmlDrawing">
        <DigestMethod Algorithm="http://www.w3.org/2001/04/xmlenc#sha256"/>
        <DigestValue>vHxaVgt3vE3mfZTdBPXuROTEnlcf/7GvpDQAOGyhHQY=</DigestValue>
      </Reference>
      <Reference URI="/xl/drawings/vmlDrawing22.vml?ContentType=application/vnd.openxmlformats-officedocument.vmlDrawing">
        <DigestMethod Algorithm="http://www.w3.org/2001/04/xmlenc#sha256"/>
        <DigestValue>EwuD97ypmfBjpmFi8UaupXEmUDW2Bia384HLgKFXE6w=</DigestValue>
      </Reference>
      <Reference URI="/xl/drawings/vmlDrawing23.vml?ContentType=application/vnd.openxmlformats-officedocument.vmlDrawing">
        <DigestMethod Algorithm="http://www.w3.org/2001/04/xmlenc#sha256"/>
        <DigestValue>tWcFJyRyy3ayFGgNhzw9KYom4TwLdGv/CkPh/OYE62Y=</DigestValue>
      </Reference>
      <Reference URI="/xl/drawings/vmlDrawing3.vml?ContentType=application/vnd.openxmlformats-officedocument.vmlDrawing">
        <DigestMethod Algorithm="http://www.w3.org/2001/04/xmlenc#sha256"/>
        <DigestValue>sDAm1jLseot1DJUDWsvtHZ/X4jbEqYMWeQBANNs6SCo=</DigestValue>
      </Reference>
      <Reference URI="/xl/drawings/vmlDrawing4.vml?ContentType=application/vnd.openxmlformats-officedocument.vmlDrawing">
        <DigestMethod Algorithm="http://www.w3.org/2001/04/xmlenc#sha256"/>
        <DigestValue>Jrw/YpP2jGU8cYNk/UY1cMdCYqR6gyvWZYqKW1Dhm+k=</DigestValue>
      </Reference>
      <Reference URI="/xl/drawings/vmlDrawing5.vml?ContentType=application/vnd.openxmlformats-officedocument.vmlDrawing">
        <DigestMethod Algorithm="http://www.w3.org/2001/04/xmlenc#sha256"/>
        <DigestValue>ci03xyGoJ6u9QkNIrn3bHlLlOtl85ywRimvq8swaZVg=</DigestValue>
      </Reference>
      <Reference URI="/xl/drawings/vmlDrawing6.vml?ContentType=application/vnd.openxmlformats-officedocument.vmlDrawing">
        <DigestMethod Algorithm="http://www.w3.org/2001/04/xmlenc#sha256"/>
        <DigestValue>UlzXhuusOIUcRjnftGHS2TUFmR68As0AEICk9tOlXPo=</DigestValue>
      </Reference>
      <Reference URI="/xl/drawings/vmlDrawing7.vml?ContentType=application/vnd.openxmlformats-officedocument.vmlDrawing">
        <DigestMethod Algorithm="http://www.w3.org/2001/04/xmlenc#sha256"/>
        <DigestValue>tezF87hOKvAgUCgU92YEdCwKxXRaKbwTwfg4rsx0MM4=</DigestValue>
      </Reference>
      <Reference URI="/xl/drawings/vmlDrawing8.vml?ContentType=application/vnd.openxmlformats-officedocument.vmlDrawing">
        <DigestMethod Algorithm="http://www.w3.org/2001/04/xmlenc#sha256"/>
        <DigestValue>GKgSzNN6Y11Vq/oXR01k1hbQ3LJX+wMAyTOMoL/5HvY=</DigestValue>
      </Reference>
      <Reference URI="/xl/drawings/vmlDrawing9.vml?ContentType=application/vnd.openxmlformats-officedocument.vmlDrawing">
        <DigestMethod Algorithm="http://www.w3.org/2001/04/xmlenc#sha256"/>
        <DigestValue>PCFy4XI+hVF+Ly2zyL5kUAM0f544KsL5JrclMr4o/vQ=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dCBVvtVY90dUHY6hcHPH423h7t2ggpbSwVFZKRHlN9A=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U8JtUHq0TlkP96ckIf/X++L9II1tlOa9Dm8kVaEt9BI=</DigestValue>
      </Reference>
      <Reference URI="/xl/media/image1.png?ContentType=image/png">
        <DigestMethod Algorithm="http://www.w3.org/2001/04/xmlenc#sha256"/>
        <DigestValue>ju+NQgCVYQ4B+xz6dv25+JNuFS01hsNgq7SB9nE2fwc=</DigestValue>
      </Reference>
      <Reference URI="/xl/media/image2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vgu11Y/oPQ2ZhGaed7Uyq6pL4U10jriFTU6h1hs8xIQ=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u3UCkk0KTK9KdKfUrf+KnqKHzXN846w570M3SOfb2Wo=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u3UCkk0KTK9KdKfUrf+KnqKHzXN846w570M3SOfb2Wo=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4smG72Uti1LGjqBvgPNVPbHwoi+cEAEQmxZszrdFEyM=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DzP2Dg+cA8ehC+FyBawccvhOTWqTjaIhlgUptBDw4VE=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Glg2gb5stSPO6rKc5wHGWSt/YEREKR6hxQF5CeNjWko=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Glg2gb5stSPO6rKc5wHGWSt/YEREKR6hxQF5CeNjWko=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PSV1tiloALtlq2UNHtplo6PnfNiyrH9VcWl3pXqv+M0=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4smG72Uti1LGjqBvgPNVPbHwoi+cEAEQmxZszrdFEyM=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JbqspMY1YxOumYYGEiST1V+AxbO37K5klWGzdCQ089I=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DzP2Dg+cA8ehC+FyBawccvhOTWqTjaIhlgUptBDw4VE=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JbqspMY1YxOumYYGEiST1V+AxbO37K5klWGzdCQ089I=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Glg2gb5stSPO6rKc5wHGWSt/YEREKR6hxQF5CeNjWko=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VjBuLNw5Oj+gNWM6JyAdHDEvrIzCo0ukJmJernFsCig=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sharedStrings.xml?ContentType=application/vnd.openxmlformats-officedocument.spreadsheetml.sharedStrings+xml">
        <DigestMethod Algorithm="http://www.w3.org/2001/04/xmlenc#sha256"/>
        <DigestValue>rsG17pVVvYNsg6KxefYzhAWoOWikUZdpd4t1uNHyaog=</DigestValue>
      </Reference>
      <Reference URI="/xl/styles.xml?ContentType=application/vnd.openxmlformats-officedocument.spreadsheetml.styles+xml">
        <DigestMethod Algorithm="http://www.w3.org/2001/04/xmlenc#sha256"/>
        <DigestValue>0brP3v0b1DAWjzGo5thVVZGwDEzmfWKQ+qgIFkYLbic=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6FDOGQmlHIdrBrjsccD811Dvm1Lx/2MrToIwmGK7k2g=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ilDOZiSAlXI+rmaGOxsMmlKSZIj8gsrd9OzM94y2oCk=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az66ZLSRFq2NwjCRdD55wK4A3PgksNLxNYpknGTs6F8=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+JWOuRQD/3pVsQ5zviGbgd1+8kiO8nttRBpiUnjw1Io=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az94H+pV4rql/X0YbIw4Ux0goz/2mTDH7bAeCuHVcHU=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6ddR1MXGGoJReSekV1e9TonCVZjxkPSi4OWIMckxIkc=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eKWqcAEr8girn1N22VGJgk19zaDcSx/97x2vULV7daM=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vOKdUtmS3spIKtjp26p8fUy/KbVF7bZ1HwQ+/F26s3U=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i9XtM31Ntplv8Iz5Nli6TMKgz1waTNvphk0AyfqkVEA=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0ZcghNfLIpjm0hgqIaScYCOvqLG/bkk8ttsh6gT8pEc=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bQm0zF8GwQInT9HYC1yQh5CS4rbMpgpz7ID29hIS/YE=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hNHm36KDSku+DONF9fKSBLugDynt1TZwDShleuXYVQc=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FthJeGRbIahNA4KL2jEdYOnNT+rMyvg6C4QWuJw4HT8=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cPZH5NGOC/GDKSzRW3CB096MB9OoRZSRPqCdb0FsweY=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Ydpf6EEXQg54yXLi54prvDCp+MfsOd5Dk89Ob5IcMEw=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lXbfejPGVl92rSYSONWBvfPt/PIEQxYntcmtLfs/rFY=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RcO3iQU9x9QGXoVrPxvnAfD6Vt9dvzDC054HTa3iTL0=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w8z8CXvogA5WfMChQ+vIt87COxlI1t+3Me+4YMLM7OQ=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0OA9m+MiNTBusMTK0s70uorXzdx2JqcRr0DwzjVt8iE=</DigestValue>
      </Reference>
      <Reference URI="/xl/worksheets/sheet1.xml?ContentType=application/vnd.openxmlformats-officedocument.spreadsheetml.worksheet+xml">
        <DigestMethod Algorithm="http://www.w3.org/2001/04/xmlenc#sha256"/>
        <DigestValue>nM3FJB7OOQqg6K+B7YC0UUh1m4iqzTsHq5OfTtwIlv8=</DigestValue>
      </Reference>
      <Reference URI="/xl/worksheets/sheet10.xml?ContentType=application/vnd.openxmlformats-officedocument.spreadsheetml.worksheet+xml">
        <DigestMethod Algorithm="http://www.w3.org/2001/04/xmlenc#sha256"/>
        <DigestValue>u7IYYCROFJqYOCutAbJ9D90nGe18Sjd/uXUb1bDgQn8=</DigestValue>
      </Reference>
      <Reference URI="/xl/worksheets/sheet11.xml?ContentType=application/vnd.openxmlformats-officedocument.spreadsheetml.worksheet+xml">
        <DigestMethod Algorithm="http://www.w3.org/2001/04/xmlenc#sha256"/>
        <DigestValue>5bTSkVw08PABCl/vPSxmcHgbwepPXNZ7J589YBi5/jg=</DigestValue>
      </Reference>
      <Reference URI="/xl/worksheets/sheet12.xml?ContentType=application/vnd.openxmlformats-officedocument.spreadsheetml.worksheet+xml">
        <DigestMethod Algorithm="http://www.w3.org/2001/04/xmlenc#sha256"/>
        <DigestValue>bmWy+hiywI1ObVAULF9zwM5aXb3ff0jlVx1YvLRBUUQ=</DigestValue>
      </Reference>
      <Reference URI="/xl/worksheets/sheet13.xml?ContentType=application/vnd.openxmlformats-officedocument.spreadsheetml.worksheet+xml">
        <DigestMethod Algorithm="http://www.w3.org/2001/04/xmlenc#sha256"/>
        <DigestValue>EJEJiBtY/Ft9v6Fl3VagK2P88QoUX2Skuou/6/1i4lE=</DigestValue>
      </Reference>
      <Reference URI="/xl/worksheets/sheet14.xml?ContentType=application/vnd.openxmlformats-officedocument.spreadsheetml.worksheet+xml">
        <DigestMethod Algorithm="http://www.w3.org/2001/04/xmlenc#sha256"/>
        <DigestValue>XFGDFbkVzM/UJV6U+HMCIfsg3xmJonWqb1ukLjEuL/I=</DigestValue>
      </Reference>
      <Reference URI="/xl/worksheets/sheet15.xml?ContentType=application/vnd.openxmlformats-officedocument.spreadsheetml.worksheet+xml">
        <DigestMethod Algorithm="http://www.w3.org/2001/04/xmlenc#sha256"/>
        <DigestValue>tpsGmO940L0/U1O/Tzsipf3Ike15ecjSU3kI53UvcwM=</DigestValue>
      </Reference>
      <Reference URI="/xl/worksheets/sheet16.xml?ContentType=application/vnd.openxmlformats-officedocument.spreadsheetml.worksheet+xml">
        <DigestMethod Algorithm="http://www.w3.org/2001/04/xmlenc#sha256"/>
        <DigestValue>lM5w4bVFpw1RxusMMoNjBeVN3UTXM+4lYtfk5eDM4uU=</DigestValue>
      </Reference>
      <Reference URI="/xl/worksheets/sheet17.xml?ContentType=application/vnd.openxmlformats-officedocument.spreadsheetml.worksheet+xml">
        <DigestMethod Algorithm="http://www.w3.org/2001/04/xmlenc#sha256"/>
        <DigestValue>CX5eBGkxA4/G4iLqSXQKnfGzHxPlyBZreq/iRDUNPI4=</DigestValue>
      </Reference>
      <Reference URI="/xl/worksheets/sheet18.xml?ContentType=application/vnd.openxmlformats-officedocument.spreadsheetml.worksheet+xml">
        <DigestMethod Algorithm="http://www.w3.org/2001/04/xmlenc#sha256"/>
        <DigestValue>xV6PQgEeq9vUdTeSdySHlpndFgGRWJ1MKm57NVB2k5g=</DigestValue>
      </Reference>
      <Reference URI="/xl/worksheets/sheet19.xml?ContentType=application/vnd.openxmlformats-officedocument.spreadsheetml.worksheet+xml">
        <DigestMethod Algorithm="http://www.w3.org/2001/04/xmlenc#sha256"/>
        <DigestValue>jqSxnK614I4o5DkQZPUTd+LMWy3WFAJEfrDxUeSukAg=</DigestValue>
      </Reference>
      <Reference URI="/xl/worksheets/sheet2.xml?ContentType=application/vnd.openxmlformats-officedocument.spreadsheetml.worksheet+xml">
        <DigestMethod Algorithm="http://www.w3.org/2001/04/xmlenc#sha256"/>
        <DigestValue>cCHXKaq5Xpx+U3ICIsf2xD857wIgANF58zkB4tD4exk=</DigestValue>
      </Reference>
      <Reference URI="/xl/worksheets/sheet20.xml?ContentType=application/vnd.openxmlformats-officedocument.spreadsheetml.worksheet+xml">
        <DigestMethod Algorithm="http://www.w3.org/2001/04/xmlenc#sha256"/>
        <DigestValue>8qRjAeurQFH7pjbJ7jXC5tiqw7rs6AHSKmwbLwTGTU4=</DigestValue>
      </Reference>
      <Reference URI="/xl/worksheets/sheet21.xml?ContentType=application/vnd.openxmlformats-officedocument.spreadsheetml.worksheet+xml">
        <DigestMethod Algorithm="http://www.w3.org/2001/04/xmlenc#sha256"/>
        <DigestValue>fUq9M+TIdIJweqPriXG5816t/kFWqkekLtUwPxH7Rn4=</DigestValue>
      </Reference>
      <Reference URI="/xl/worksheets/sheet22.xml?ContentType=application/vnd.openxmlformats-officedocument.spreadsheetml.worksheet+xml">
        <DigestMethod Algorithm="http://www.w3.org/2001/04/xmlenc#sha256"/>
        <DigestValue>WZbyFsSLuwzKIsUoTMBUMCga6y2J8sQ/llS8p5U7gAU=</DigestValue>
      </Reference>
      <Reference URI="/xl/worksheets/sheet23.xml?ContentType=application/vnd.openxmlformats-officedocument.spreadsheetml.worksheet+xml">
        <DigestMethod Algorithm="http://www.w3.org/2001/04/xmlenc#sha256"/>
        <DigestValue>zaeZ1Zk7yh6vbeu5x8+Q/F03WNzFztsGJRJt9tcqk0U=</DigestValue>
      </Reference>
      <Reference URI="/xl/worksheets/sheet3.xml?ContentType=application/vnd.openxmlformats-officedocument.spreadsheetml.worksheet+xml">
        <DigestMethod Algorithm="http://www.w3.org/2001/04/xmlenc#sha256"/>
        <DigestValue>HRi6+jLZfaC3BNBUZUp3sL7d2kBMTAFwEisowQDCoGA=</DigestValue>
      </Reference>
      <Reference URI="/xl/worksheets/sheet4.xml?ContentType=application/vnd.openxmlformats-officedocument.spreadsheetml.worksheet+xml">
        <DigestMethod Algorithm="http://www.w3.org/2001/04/xmlenc#sha256"/>
        <DigestValue>AClcpnCnj795omcYcYyp7NLH4XI70+3wtZKA5wDrG7U=</DigestValue>
      </Reference>
      <Reference URI="/xl/worksheets/sheet5.xml?ContentType=application/vnd.openxmlformats-officedocument.spreadsheetml.worksheet+xml">
        <DigestMethod Algorithm="http://www.w3.org/2001/04/xmlenc#sha256"/>
        <DigestValue>r7mgfv5RgBFhoK0w1RN6y051QkmxtpsbxXKgP4YxBek=</DigestValue>
      </Reference>
      <Reference URI="/xl/worksheets/sheet6.xml?ContentType=application/vnd.openxmlformats-officedocument.spreadsheetml.worksheet+xml">
        <DigestMethod Algorithm="http://www.w3.org/2001/04/xmlenc#sha256"/>
        <DigestValue>DM5M+1pL9zLgILBBnwcMDKxtgRT+0qoI7WFORI7fZYI=</DigestValue>
      </Reference>
      <Reference URI="/xl/worksheets/sheet7.xml?ContentType=application/vnd.openxmlformats-officedocument.spreadsheetml.worksheet+xml">
        <DigestMethod Algorithm="http://www.w3.org/2001/04/xmlenc#sha256"/>
        <DigestValue>nQFwvCQ9iE3z7tEf7aLH1HIC/FLu6oUA6nPNKd1+Jdo=</DigestValue>
      </Reference>
      <Reference URI="/xl/worksheets/sheet8.xml?ContentType=application/vnd.openxmlformats-officedocument.spreadsheetml.worksheet+xml">
        <DigestMethod Algorithm="http://www.w3.org/2001/04/xmlenc#sha256"/>
        <DigestValue>VzpqCtU64MNSOS3lFpUQckmyybQ5DgFihumqMjTcmLo=</DigestValue>
      </Reference>
      <Reference URI="/xl/worksheets/sheet9.xml?ContentType=application/vnd.openxmlformats-officedocument.spreadsheetml.worksheet+xml">
        <DigestMethod Algorithm="http://www.w3.org/2001/04/xmlenc#sha256"/>
        <DigestValue>D6XsLllP30/Fyk1Ygix5oLmXdfgueZjMFmDw9ZDwGJI=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2020-08-19T18:31:58Z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 Titular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2020-08-19T18:31:58Z</xd:SigningTime>
          <xd:SigningCertificate>
            <xd:Cert>
              <xd:CertDigest>
                <DigestMethod Algorithm="http://www.w3.org/2001/04/xmlenc#sha256"/>
                <DigestValue>gxOR88eDROMf4ZNnuJMVD70afkhCO/GsY6FCiGQlX6A=</DigestValue>
              </xd:CertDigest>
              <xd:IssuerSerial>
                <X509IssuerName>C=PY, O=DOCUMENTA S.A., CN=CA-DOCUMENTA S.A., SERIALNUMBER=RUC 80050172-1</X509IssuerName>
                <X509SerialNumber>4877629453647817289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nMYtN6EXriulgrz/7SXurHQE3bfvXLZvjd5iEevPd0w=</DigestValue>
    </Reference>
    <Reference Type="http://www.w3.org/2000/09/xmldsig#Object" URI="#idOfficeObject">
      <DigestMethod Algorithm="http://www.w3.org/2001/04/xmlenc#sha256"/>
      <DigestValue>Nbbt/qwuFGZ2IbcypxW/A2HruU0N015IveHF2lJuCHg=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+mgyTr+tJ9TeseNGicp8fI0YlBYXeUDEwbx+NMLN6Wk=</DigestValue>
    </Reference>
  </SignedInfo>
  <SignatureValue>dFWqQSYSb0CtZw26v2W8qE9UMvmkQs+LwaKIupPf/B0kTYzLjlTZLYDnaFxU8evXESaFh9iV0swi
Sxy3Bh1KFo0wBC0x1dpO5HytiFV8YoTnMXiSiu4T/LV5JOi3r8Q1Y6JpOWMuVS/s9mVinq2+r6EB
saB/3pgB5SSh9xEiRP/BWnpGSs0EDbswqSb1h2MV8ddJrmZt8v7pkg0xman8DgWI33l1zW8y5Wu1
rRoI1ntE5KEa10um/U20xxHpun7C+x+/VXCmuEqj9AfTPxD1Hazv4ceUOt3KEVphSDgYm7ijN+dd
nG/lBSl+cS86IF3UIwe7ZH5JqxTQWtruUW5nhg==</SignatureValue>
  <KeyInfo>
    <X509Data>
      <X509Certificate>MIIIBzCCBe+gAwIBAgIIF30ypk0NtuMwDQYJKoZIhvcNAQELBQAwWzEXMBUGA1UEBRMOUlVDIDgwMDUwMTcyLTExGjAYBgNVBAMTEUNBLURPQ1VNRU5UQSBTLkEuMRcwFQYDVQQKEw5ET0NVTUVOVEEgUy5BLjELMAkGA1UEBhMCUFkwHhcNMTkwMzA1MTIwOTA2WhcNMjEwMzA0MTIxOTA2WjCBrDELMAkGA1UEBhMCUFkxIDAeBgNVBAQMF1JPRFJJR1VFWiBERSBIRVJNT1NJTExBMREwDwYDVQQFEwhDSTUzNDUwNjERMA8GA1UEKgwIRVZBIFJPU0ExFzAVBgNVBAoMDlBFUlNPTkEgRklTSUNBMREwDwYDVQQLDAhGSVJNQSBGMjEpMCcGA1UEAwwgRVZBIFJPU0EgUk9EUklHVUVaIERFIEhFUk1PU0lMTEEwggEiMA0GCSqGSIb3DQEBAQUAA4IBDwAwggEKAoIBAQC6lL8rFr7rgctgXLdopvSfcYilPb/Vl1nb/Y20JhofAxks65G0kiuU6N7C74dSvDf0johsQbRQYgxAmLLbwMH2YR1aCTpz6rdoG27XH7mi2yNgQmKPVu07tBfB9ujojGTkQUDKvgRR+LBIabia72+GDOHmv7JSojVO+OhwOUV7QWW/cQZJkPPvn1Jsji2jG22YZvJpUnaS7DkXwba+DLyJUbHgoB8Mu1AEZof9PQaDc+GqvlrQrdhgTBQzDLcZK8ebwJ3z/i09H73+tJt2uhZ+OqOi9NKoRSQ7c0V/TDBI1kEKKGTK9GCk6OB92O8hQC/SE8PHtRNmYeCdBFYPdz5PAgMBAAGjggN7MIIDdzAMBgNVHRMBAf8EAjAAMA4GA1UdDwEB/wQEAwIF4DAqBgNVHSUBAf8EIDAeBggrBgEFBQcDAQYIKwYBBQUHAwIGCCsGAQUFBwMEMB0GA1UdDgQWBBS5NZW3af+v8PdjEBnGuJs2PnrHq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ldmFyb3NhQGt1cm9zd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KIrenl2B+77MtpJmr4B6NTgyOo1aX4eCZDl+E09VUrmAFM5sTtRqgYRTErdRXkZLdOwMEf9n2iFAnBvcBHn5TAF5xd0GDYSMqkyuuM99mhpLlPfYkIkI3SSqhZIByzgEe9n57LxuNEJ9jSNJutLQ5cBK3+Axndegypxn6lZrD3HKa6MvxbBpNuebXGw+ZOwqM9+Enn/l+jxTEMIKv22kc2bcZDZux2eA2rE5s0CNBuBe8GJz20Wegh/C3NC9nHT32lSzuw52LcbX905UcrPEn2ul861PvBR69Il9YgdynOQ/04nQjNQXfJJvZrCDawKdawzUOa2t8iHgAa+Q7vtwPmSVbhqLW/xDJFc+rJcbVwXaVtXZyPB16gDirIJXqBaRck2irXTVddQQXE3+EVMb8GEYO29kVc1IBVF3l/o66p1yJhbE1zVGgNvIFQSj6M0pNFGkgwiQhaFqZ8vKkn9Zmu/4IJffkzZkhx2Ck242O88utsvyr+3e6R6sx4aPVXEYccHHNp4tTvYdSkcm1VSxrt3Ck+zYlFgk//jv+OplIg83GYON1VfWX6zsshfb50qvuBsNEbARW8RKfTzCwblJfI7jo/hHwdcwBjEBbyTb5AnQ2UjXId+qi9LQw1bJ4in90hwRYmYfSufoAbjW1OCsOc4CFycd9RDQswFOeu/lzw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CWGWSpINLRflztEx5hDJfeWqKRYReQnkUiOVPPiFs8M=</DigestValue>
      </Reference>
      <Reference URI="/xl/calcChain.xml?ContentType=application/vnd.openxmlformats-officedocument.spreadsheetml.calcChain+xml">
        <DigestMethod Algorithm="http://www.w3.org/2001/04/xmlenc#sha256"/>
        <DigestValue>rsEaz+iIwQ8zL2RahlZHurvq+8R4VjFq1VkzNsNvjig=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20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2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8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9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vmlDrawing1.vml?ContentType=application/vnd.openxmlformats-officedocument.vmlDrawing">
        <DigestMethod Algorithm="http://www.w3.org/2001/04/xmlenc#sha256"/>
        <DigestValue>c5yMKvtPRk2zxYrN71y4ZGfn1AYynihVbDa3D99IyAI=</DigestValue>
      </Reference>
      <Reference URI="/xl/drawings/vmlDrawing10.vml?ContentType=application/vnd.openxmlformats-officedocument.vmlDrawing">
        <DigestMethod Algorithm="http://www.w3.org/2001/04/xmlenc#sha256"/>
        <DigestValue>BBVHxviQ/udrmonYgSWWiDSACVcpjuIoiefWD2GOG7g=</DigestValue>
      </Reference>
      <Reference URI="/xl/drawings/vmlDrawing11.vml?ContentType=application/vnd.openxmlformats-officedocument.vmlDrawing">
        <DigestMethod Algorithm="http://www.w3.org/2001/04/xmlenc#sha256"/>
        <DigestValue>qRKw3laJiEMpD8moRaBZoFm1cB7/Ujw6t5yCttAHYh4=</DigestValue>
      </Reference>
      <Reference URI="/xl/drawings/vmlDrawing12.vml?ContentType=application/vnd.openxmlformats-officedocument.vmlDrawing">
        <DigestMethod Algorithm="http://www.w3.org/2001/04/xmlenc#sha256"/>
        <DigestValue>vEmgZQMvZwN4lpKEwqZKCDcD7DOWVCC4VKCcxwFM0AU=</DigestValue>
      </Reference>
      <Reference URI="/xl/drawings/vmlDrawing13.vml?ContentType=application/vnd.openxmlformats-officedocument.vmlDrawing">
        <DigestMethod Algorithm="http://www.w3.org/2001/04/xmlenc#sha256"/>
        <DigestValue>mEn6pb1E/3s1tnPQcvL+2q1v5W1vwph+yGkQC6Ns2LU=</DigestValue>
      </Reference>
      <Reference URI="/xl/drawings/vmlDrawing14.vml?ContentType=application/vnd.openxmlformats-officedocument.vmlDrawing">
        <DigestMethod Algorithm="http://www.w3.org/2001/04/xmlenc#sha256"/>
        <DigestValue>ywyuIH090SGxWHa0VMi6x7znKYOnr/1Kh/Rk0l0ZRmg=</DigestValue>
      </Reference>
      <Reference URI="/xl/drawings/vmlDrawing15.vml?ContentType=application/vnd.openxmlformats-officedocument.vmlDrawing">
        <DigestMethod Algorithm="http://www.w3.org/2001/04/xmlenc#sha256"/>
        <DigestValue>V/pk33OBDkVsKZgWvjCAhnBDAUekbv+XNEZAc3ZGMVM=</DigestValue>
      </Reference>
      <Reference URI="/xl/drawings/vmlDrawing16.vml?ContentType=application/vnd.openxmlformats-officedocument.vmlDrawing">
        <DigestMethod Algorithm="http://www.w3.org/2001/04/xmlenc#sha256"/>
        <DigestValue>fCELXtY/UU/Nb0Xj/uWbs7iTHYb+WC3gS55rw3XsVt8=</DigestValue>
      </Reference>
      <Reference URI="/xl/drawings/vmlDrawing17.vml?ContentType=application/vnd.openxmlformats-officedocument.vmlDrawing">
        <DigestMethod Algorithm="http://www.w3.org/2001/04/xmlenc#sha256"/>
        <DigestValue>Ot/K/JUIYqkAjvLXWLJtyOqmRYyDRbH2TQGjyfoZgw4=</DigestValue>
      </Reference>
      <Reference URI="/xl/drawings/vmlDrawing18.vml?ContentType=application/vnd.openxmlformats-officedocument.vmlDrawing">
        <DigestMethod Algorithm="http://www.w3.org/2001/04/xmlenc#sha256"/>
        <DigestValue>BVK5Qa/gUvpcvW+CNDI4v49Sv/KQeVgABFOeIewHsRg=</DigestValue>
      </Reference>
      <Reference URI="/xl/drawings/vmlDrawing19.vml?ContentType=application/vnd.openxmlformats-officedocument.vmlDrawing">
        <DigestMethod Algorithm="http://www.w3.org/2001/04/xmlenc#sha256"/>
        <DigestValue>iOIhdK7nbma+KfRJ6CjxATb44+kwVkNukJlb3BwTdGU=</DigestValue>
      </Reference>
      <Reference URI="/xl/drawings/vmlDrawing2.vml?ContentType=application/vnd.openxmlformats-officedocument.vmlDrawing">
        <DigestMethod Algorithm="http://www.w3.org/2001/04/xmlenc#sha256"/>
        <DigestValue>I0Tfbk+cnP0fQZBw5JezBqavXaCI9nVFP1sJiTiAa1k=</DigestValue>
      </Reference>
      <Reference URI="/xl/drawings/vmlDrawing20.vml?ContentType=application/vnd.openxmlformats-officedocument.vmlDrawing">
        <DigestMethod Algorithm="http://www.w3.org/2001/04/xmlenc#sha256"/>
        <DigestValue>NNlkTZxJxMEXgtFpyfoK816e297Ftnq2ORhb0GBUzRY=</DigestValue>
      </Reference>
      <Reference URI="/xl/drawings/vmlDrawing21.vml?ContentType=application/vnd.openxmlformats-officedocument.vmlDrawing">
        <DigestMethod Algorithm="http://www.w3.org/2001/04/xmlenc#sha256"/>
        <DigestValue>vHxaVgt3vE3mfZTdBPXuROTEnlcf/7GvpDQAOGyhHQY=</DigestValue>
      </Reference>
      <Reference URI="/xl/drawings/vmlDrawing22.vml?ContentType=application/vnd.openxmlformats-officedocument.vmlDrawing">
        <DigestMethod Algorithm="http://www.w3.org/2001/04/xmlenc#sha256"/>
        <DigestValue>EwuD97ypmfBjpmFi8UaupXEmUDW2Bia384HLgKFXE6w=</DigestValue>
      </Reference>
      <Reference URI="/xl/drawings/vmlDrawing23.vml?ContentType=application/vnd.openxmlformats-officedocument.vmlDrawing">
        <DigestMethod Algorithm="http://www.w3.org/2001/04/xmlenc#sha256"/>
        <DigestValue>tWcFJyRyy3ayFGgNhzw9KYom4TwLdGv/CkPh/OYE62Y=</DigestValue>
      </Reference>
      <Reference URI="/xl/drawings/vmlDrawing3.vml?ContentType=application/vnd.openxmlformats-officedocument.vmlDrawing">
        <DigestMethod Algorithm="http://www.w3.org/2001/04/xmlenc#sha256"/>
        <DigestValue>sDAm1jLseot1DJUDWsvtHZ/X4jbEqYMWeQBANNs6SCo=</DigestValue>
      </Reference>
      <Reference URI="/xl/drawings/vmlDrawing4.vml?ContentType=application/vnd.openxmlformats-officedocument.vmlDrawing">
        <DigestMethod Algorithm="http://www.w3.org/2001/04/xmlenc#sha256"/>
        <DigestValue>Jrw/YpP2jGU8cYNk/UY1cMdCYqR6gyvWZYqKW1Dhm+k=</DigestValue>
      </Reference>
      <Reference URI="/xl/drawings/vmlDrawing5.vml?ContentType=application/vnd.openxmlformats-officedocument.vmlDrawing">
        <DigestMethod Algorithm="http://www.w3.org/2001/04/xmlenc#sha256"/>
        <DigestValue>ci03xyGoJ6u9QkNIrn3bHlLlOtl85ywRimvq8swaZVg=</DigestValue>
      </Reference>
      <Reference URI="/xl/drawings/vmlDrawing6.vml?ContentType=application/vnd.openxmlformats-officedocument.vmlDrawing">
        <DigestMethod Algorithm="http://www.w3.org/2001/04/xmlenc#sha256"/>
        <DigestValue>UlzXhuusOIUcRjnftGHS2TUFmR68As0AEICk9tOlXPo=</DigestValue>
      </Reference>
      <Reference URI="/xl/drawings/vmlDrawing7.vml?ContentType=application/vnd.openxmlformats-officedocument.vmlDrawing">
        <DigestMethod Algorithm="http://www.w3.org/2001/04/xmlenc#sha256"/>
        <DigestValue>tezF87hOKvAgUCgU92YEdCwKxXRaKbwTwfg4rsx0MM4=</DigestValue>
      </Reference>
      <Reference URI="/xl/drawings/vmlDrawing8.vml?ContentType=application/vnd.openxmlformats-officedocument.vmlDrawing">
        <DigestMethod Algorithm="http://www.w3.org/2001/04/xmlenc#sha256"/>
        <DigestValue>GKgSzNN6Y11Vq/oXR01k1hbQ3LJX+wMAyTOMoL/5HvY=</DigestValue>
      </Reference>
      <Reference URI="/xl/drawings/vmlDrawing9.vml?ContentType=application/vnd.openxmlformats-officedocument.vmlDrawing">
        <DigestMethod Algorithm="http://www.w3.org/2001/04/xmlenc#sha256"/>
        <DigestValue>PCFy4XI+hVF+Ly2zyL5kUAM0f544KsL5JrclMr4o/vQ=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dCBVvtVY90dUHY6hcHPH423h7t2ggpbSwVFZKRHlN9A=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U8JtUHq0TlkP96ckIf/X++L9II1tlOa9Dm8kVaEt9BI=</DigestValue>
      </Reference>
      <Reference URI="/xl/media/image1.png?ContentType=image/png">
        <DigestMethod Algorithm="http://www.w3.org/2001/04/xmlenc#sha256"/>
        <DigestValue>ju+NQgCVYQ4B+xz6dv25+JNuFS01hsNgq7SB9nE2fwc=</DigestValue>
      </Reference>
      <Reference URI="/xl/media/image2.png?ContentType=image/png">
        <DigestMethod Algorithm="http://www.w3.org/2001/04/xmlenc#sha256"/>
        <DigestValue>owlmADTj9r6aVajaLpe9Pk5lzdYbWQJp8/AhpiFro/k=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vgu11Y/oPQ2ZhGaed7Uyq6pL4U10jriFTU6h1hs8xIQ=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u3UCkk0KTK9KdKfUrf+KnqKHzXN846w570M3SOfb2Wo=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u3UCkk0KTK9KdKfUrf+KnqKHzXN846w570M3SOfb2Wo=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4smG72Uti1LGjqBvgPNVPbHwoi+cEAEQmxZszrdFEyM=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DzP2Dg+cA8ehC+FyBawccvhOTWqTjaIhlgUptBDw4VE=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Glg2gb5stSPO6rKc5wHGWSt/YEREKR6hxQF5CeNjWko=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Glg2gb5stSPO6rKc5wHGWSt/YEREKR6hxQF5CeNjWko=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PSV1tiloALtlq2UNHtplo6PnfNiyrH9VcWl3pXqv+M0=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4smG72Uti1LGjqBvgPNVPbHwoi+cEAEQmxZszrdFEyM=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JbqspMY1YxOumYYGEiST1V+AxbO37K5klWGzdCQ089I=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DzP2Dg+cA8ehC+FyBawccvhOTWqTjaIhlgUptBDw4VE=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JbqspMY1YxOumYYGEiST1V+AxbO37K5klWGzdCQ089I=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Glg2gb5stSPO6rKc5wHGWSt/YEREKR6hxQF5CeNjWko=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VjBuLNw5Oj+gNWM6JyAdHDEvrIzCo0ukJmJernFsCig=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5DsHCz+a510uosSxH2s/qLNzJphckzOEhW/MlAwCymk=</DigestValue>
      </Reference>
      <Reference URI="/xl/sharedStrings.xml?ContentType=application/vnd.openxmlformats-officedocument.spreadsheetml.sharedStrings+xml">
        <DigestMethod Algorithm="http://www.w3.org/2001/04/xmlenc#sha256"/>
        <DigestValue>rsG17pVVvYNsg6KxefYzhAWoOWikUZdpd4t1uNHyaog=</DigestValue>
      </Reference>
      <Reference URI="/xl/styles.xml?ContentType=application/vnd.openxmlformats-officedocument.spreadsheetml.styles+xml">
        <DigestMethod Algorithm="http://www.w3.org/2001/04/xmlenc#sha256"/>
        <DigestValue>0brP3v0b1DAWjzGo5thVVZGwDEzmfWKQ+qgIFkYLbic=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6FDOGQmlHIdrBrjsccD811Dvm1Lx/2MrToIwmGK7k2g=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ilDOZiSAlXI+rmaGOxsMmlKSZIj8gsrd9OzM94y2oCk=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az66ZLSRFq2NwjCRdD55wK4A3PgksNLxNYpknGTs6F8=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+JWOuRQD/3pVsQ5zviGbgd1+8kiO8nttRBpiUnjw1Io=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az94H+pV4rql/X0YbIw4Ux0goz/2mTDH7bAeCuHVcHU=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6ddR1MXGGoJReSekV1e9TonCVZjxkPSi4OWIMckxIkc=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eKWqcAEr8girn1N22VGJgk19zaDcSx/97x2vULV7daM=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vOKdUtmS3spIKtjp26p8fUy/KbVF7bZ1HwQ+/F26s3U=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i9XtM31Ntplv8Iz5Nli6TMKgz1waTNvphk0AyfqkVEA=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0ZcghNfLIpjm0hgqIaScYCOvqLG/bkk8ttsh6gT8pEc=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bQm0zF8GwQInT9HYC1yQh5CS4rbMpgpz7ID29hIS/YE=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hNHm36KDSku+DONF9fKSBLugDynt1TZwDShleuXYVQc=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FthJeGRbIahNA4KL2jEdYOnNT+rMyvg6C4QWuJw4HT8=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cPZH5NGOC/GDKSzRW3CB096MB9OoRZSRPqCdb0FsweY=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Ydpf6EEXQg54yXLi54prvDCp+MfsOd5Dk89Ob5IcMEw=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lXbfejPGVl92rSYSONWBvfPt/PIEQxYntcmtLfs/rFY=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RcO3iQU9x9QGXoVrPxvnAfD6Vt9dvzDC054HTa3iTL0=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w8z8CXvogA5WfMChQ+vIt87COxlI1t+3Me+4YMLM7OQ=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0OA9m+MiNTBusMTK0s70uorXzdx2JqcRr0DwzjVt8iE=</DigestValue>
      </Reference>
      <Reference URI="/xl/worksheets/sheet1.xml?ContentType=application/vnd.openxmlformats-officedocument.spreadsheetml.worksheet+xml">
        <DigestMethod Algorithm="http://www.w3.org/2001/04/xmlenc#sha256"/>
        <DigestValue>nM3FJB7OOQqg6K+B7YC0UUh1m4iqzTsHq5OfTtwIlv8=</DigestValue>
      </Reference>
      <Reference URI="/xl/worksheets/sheet10.xml?ContentType=application/vnd.openxmlformats-officedocument.spreadsheetml.worksheet+xml">
        <DigestMethod Algorithm="http://www.w3.org/2001/04/xmlenc#sha256"/>
        <DigestValue>u7IYYCROFJqYOCutAbJ9D90nGe18Sjd/uXUb1bDgQn8=</DigestValue>
      </Reference>
      <Reference URI="/xl/worksheets/sheet11.xml?ContentType=application/vnd.openxmlformats-officedocument.spreadsheetml.worksheet+xml">
        <DigestMethod Algorithm="http://www.w3.org/2001/04/xmlenc#sha256"/>
        <DigestValue>5bTSkVw08PABCl/vPSxmcHgbwepPXNZ7J589YBi5/jg=</DigestValue>
      </Reference>
      <Reference URI="/xl/worksheets/sheet12.xml?ContentType=application/vnd.openxmlformats-officedocument.spreadsheetml.worksheet+xml">
        <DigestMethod Algorithm="http://www.w3.org/2001/04/xmlenc#sha256"/>
        <DigestValue>bmWy+hiywI1ObVAULF9zwM5aXb3ff0jlVx1YvLRBUUQ=</DigestValue>
      </Reference>
      <Reference URI="/xl/worksheets/sheet13.xml?ContentType=application/vnd.openxmlformats-officedocument.spreadsheetml.worksheet+xml">
        <DigestMethod Algorithm="http://www.w3.org/2001/04/xmlenc#sha256"/>
        <DigestValue>EJEJiBtY/Ft9v6Fl3VagK2P88QoUX2Skuou/6/1i4lE=</DigestValue>
      </Reference>
      <Reference URI="/xl/worksheets/sheet14.xml?ContentType=application/vnd.openxmlformats-officedocument.spreadsheetml.worksheet+xml">
        <DigestMethod Algorithm="http://www.w3.org/2001/04/xmlenc#sha256"/>
        <DigestValue>XFGDFbkVzM/UJV6U+HMCIfsg3xmJonWqb1ukLjEuL/I=</DigestValue>
      </Reference>
      <Reference URI="/xl/worksheets/sheet15.xml?ContentType=application/vnd.openxmlformats-officedocument.spreadsheetml.worksheet+xml">
        <DigestMethod Algorithm="http://www.w3.org/2001/04/xmlenc#sha256"/>
        <DigestValue>tpsGmO940L0/U1O/Tzsipf3Ike15ecjSU3kI53UvcwM=</DigestValue>
      </Reference>
      <Reference URI="/xl/worksheets/sheet16.xml?ContentType=application/vnd.openxmlformats-officedocument.spreadsheetml.worksheet+xml">
        <DigestMethod Algorithm="http://www.w3.org/2001/04/xmlenc#sha256"/>
        <DigestValue>lM5w4bVFpw1RxusMMoNjBeVN3UTXM+4lYtfk5eDM4uU=</DigestValue>
      </Reference>
      <Reference URI="/xl/worksheets/sheet17.xml?ContentType=application/vnd.openxmlformats-officedocument.spreadsheetml.worksheet+xml">
        <DigestMethod Algorithm="http://www.w3.org/2001/04/xmlenc#sha256"/>
        <DigestValue>CX5eBGkxA4/G4iLqSXQKnfGzHxPlyBZreq/iRDUNPI4=</DigestValue>
      </Reference>
      <Reference URI="/xl/worksheets/sheet18.xml?ContentType=application/vnd.openxmlformats-officedocument.spreadsheetml.worksheet+xml">
        <DigestMethod Algorithm="http://www.w3.org/2001/04/xmlenc#sha256"/>
        <DigestValue>xV6PQgEeq9vUdTeSdySHlpndFgGRWJ1MKm57NVB2k5g=</DigestValue>
      </Reference>
      <Reference URI="/xl/worksheets/sheet19.xml?ContentType=application/vnd.openxmlformats-officedocument.spreadsheetml.worksheet+xml">
        <DigestMethod Algorithm="http://www.w3.org/2001/04/xmlenc#sha256"/>
        <DigestValue>jqSxnK614I4o5DkQZPUTd+LMWy3WFAJEfrDxUeSukAg=</DigestValue>
      </Reference>
      <Reference URI="/xl/worksheets/sheet2.xml?ContentType=application/vnd.openxmlformats-officedocument.spreadsheetml.worksheet+xml">
        <DigestMethod Algorithm="http://www.w3.org/2001/04/xmlenc#sha256"/>
        <DigestValue>cCHXKaq5Xpx+U3ICIsf2xD857wIgANF58zkB4tD4exk=</DigestValue>
      </Reference>
      <Reference URI="/xl/worksheets/sheet20.xml?ContentType=application/vnd.openxmlformats-officedocument.spreadsheetml.worksheet+xml">
        <DigestMethod Algorithm="http://www.w3.org/2001/04/xmlenc#sha256"/>
        <DigestValue>8qRjAeurQFH7pjbJ7jXC5tiqw7rs6AHSKmwbLwTGTU4=</DigestValue>
      </Reference>
      <Reference URI="/xl/worksheets/sheet21.xml?ContentType=application/vnd.openxmlformats-officedocument.spreadsheetml.worksheet+xml">
        <DigestMethod Algorithm="http://www.w3.org/2001/04/xmlenc#sha256"/>
        <DigestValue>fUq9M+TIdIJweqPriXG5816t/kFWqkekLtUwPxH7Rn4=</DigestValue>
      </Reference>
      <Reference URI="/xl/worksheets/sheet22.xml?ContentType=application/vnd.openxmlformats-officedocument.spreadsheetml.worksheet+xml">
        <DigestMethod Algorithm="http://www.w3.org/2001/04/xmlenc#sha256"/>
        <DigestValue>WZbyFsSLuwzKIsUoTMBUMCga6y2J8sQ/llS8p5U7gAU=</DigestValue>
      </Reference>
      <Reference URI="/xl/worksheets/sheet23.xml?ContentType=application/vnd.openxmlformats-officedocument.spreadsheetml.worksheet+xml">
        <DigestMethod Algorithm="http://www.w3.org/2001/04/xmlenc#sha256"/>
        <DigestValue>zaeZ1Zk7yh6vbeu5x8+Q/F03WNzFztsGJRJt9tcqk0U=</DigestValue>
      </Reference>
      <Reference URI="/xl/worksheets/sheet3.xml?ContentType=application/vnd.openxmlformats-officedocument.spreadsheetml.worksheet+xml">
        <DigestMethod Algorithm="http://www.w3.org/2001/04/xmlenc#sha256"/>
        <DigestValue>HRi6+jLZfaC3BNBUZUp3sL7d2kBMTAFwEisowQDCoGA=</DigestValue>
      </Reference>
      <Reference URI="/xl/worksheets/sheet4.xml?ContentType=application/vnd.openxmlformats-officedocument.spreadsheetml.worksheet+xml">
        <DigestMethod Algorithm="http://www.w3.org/2001/04/xmlenc#sha256"/>
        <DigestValue>AClcpnCnj795omcYcYyp7NLH4XI70+3wtZKA5wDrG7U=</DigestValue>
      </Reference>
      <Reference URI="/xl/worksheets/sheet5.xml?ContentType=application/vnd.openxmlformats-officedocument.spreadsheetml.worksheet+xml">
        <DigestMethod Algorithm="http://www.w3.org/2001/04/xmlenc#sha256"/>
        <DigestValue>r7mgfv5RgBFhoK0w1RN6y051QkmxtpsbxXKgP4YxBek=</DigestValue>
      </Reference>
      <Reference URI="/xl/worksheets/sheet6.xml?ContentType=application/vnd.openxmlformats-officedocument.spreadsheetml.worksheet+xml">
        <DigestMethod Algorithm="http://www.w3.org/2001/04/xmlenc#sha256"/>
        <DigestValue>DM5M+1pL9zLgILBBnwcMDKxtgRT+0qoI7WFORI7fZYI=</DigestValue>
      </Reference>
      <Reference URI="/xl/worksheets/sheet7.xml?ContentType=application/vnd.openxmlformats-officedocument.spreadsheetml.worksheet+xml">
        <DigestMethod Algorithm="http://www.w3.org/2001/04/xmlenc#sha256"/>
        <DigestValue>nQFwvCQ9iE3z7tEf7aLH1HIC/FLu6oUA6nPNKd1+Jdo=</DigestValue>
      </Reference>
      <Reference URI="/xl/worksheets/sheet8.xml?ContentType=application/vnd.openxmlformats-officedocument.spreadsheetml.worksheet+xml">
        <DigestMethod Algorithm="http://www.w3.org/2001/04/xmlenc#sha256"/>
        <DigestValue>VzpqCtU64MNSOS3lFpUQckmyybQ5DgFihumqMjTcmLo=</DigestValue>
      </Reference>
      <Reference URI="/xl/worksheets/sheet9.xml?ContentType=application/vnd.openxmlformats-officedocument.spreadsheetml.worksheet+xml">
        <DigestMethod Algorithm="http://www.w3.org/2001/04/xmlenc#sha256"/>
        <DigestValue>D6XsLllP30/Fyk1Ygix5oLmXdfgueZjMFmDw9ZDwGJI=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2020-08-19T19:17:41Z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aprobar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2020-08-19T19:17:41Z</xd:SigningTime>
          <xd:SigningCertificate>
            <xd:Cert>
              <xd:CertDigest>
                <DigestMethod Algorithm="http://www.w3.org/2001/04/xmlenc#sha256"/>
                <DigestValue>QRm48+hvYG//4J2utmsY9PfsDR2OAjJjQONm9O3dh7M=</DigestValue>
              </xd:CertDigest>
              <xd:IssuerSerial>
                <X509IssuerName>C=PY, O=DOCUMENTA S.A., CN=CA-DOCUMENTA S.A., SERIALNUMBER=RUC 80050172-1</X509IssuerName>
                <X509SerialNumber>1692564724799878883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Indice</vt:lpstr>
      <vt:lpstr>Denominación</vt:lpstr>
      <vt:lpstr>Balance  General</vt:lpstr>
      <vt:lpstr>Estados de Resultados</vt:lpstr>
      <vt:lpstr>Estado de variación del PN</vt:lpstr>
      <vt:lpstr>Estado de Flujos de Efectivo</vt:lpstr>
      <vt:lpstr>Notas de Estados Contables (7)</vt:lpstr>
      <vt:lpstr>Notas de Estados Contables (8)</vt:lpstr>
      <vt:lpstr>Notas de Estados Contables  (9)</vt:lpstr>
      <vt:lpstr>Notas de Estados Contables (10)</vt:lpstr>
      <vt:lpstr>Notas de Estados Contables (11)</vt:lpstr>
      <vt:lpstr>Notas de Estados Contables (12)</vt:lpstr>
      <vt:lpstr>Notas de Estados Contables (13)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 3</dc:title>
  <dc:creator>Usuario</dc:creator>
  <cp:lastModifiedBy>Kurosu</cp:lastModifiedBy>
  <cp:lastPrinted>2020-08-14T18:25:17Z</cp:lastPrinted>
  <dcterms:created xsi:type="dcterms:W3CDTF">2019-08-09T14:44:29Z</dcterms:created>
  <dcterms:modified xsi:type="dcterms:W3CDTF">2020-08-19T18:13:52Z</dcterms:modified>
</cp:coreProperties>
</file>